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055"/>
  </bookViews>
  <sheets>
    <sheet name="прил 4 экон " sheetId="30" r:id="rId1"/>
    <sheet name="прил 5 экон" sheetId="31" r:id="rId2"/>
    <sheet name="прил 7 экон" sheetId="32" r:id="rId3"/>
  </sheets>
  <definedNames>
    <definedName name="_xlnm.Print_Titles" localSheetId="0">'прил 4 экон '!$10:$11</definedName>
    <definedName name="_xlnm.Print_Titles" localSheetId="1">'прил 5 экон'!$9:$10</definedName>
    <definedName name="_xlnm.Print_Titles" localSheetId="2">'прил 7 экон'!$10:$12</definedName>
    <definedName name="_xlnm.Print_Area" localSheetId="0">'прил 4 экон '!$A$1:$H$37</definedName>
    <definedName name="_xlnm.Print_Area" localSheetId="2">'прил 7 экон'!$A$1:$F$57</definedName>
  </definedNames>
  <calcPr calcId="124519"/>
</workbook>
</file>

<file path=xl/calcChain.xml><?xml version="1.0" encoding="utf-8"?>
<calcChain xmlns="http://schemas.openxmlformats.org/spreadsheetml/2006/main">
  <c r="F37" i="30"/>
  <c r="F36"/>
  <c r="F35"/>
  <c r="F33"/>
  <c r="F24"/>
  <c r="I32" i="31"/>
  <c r="I30"/>
  <c r="I37"/>
  <c r="L40"/>
  <c r="L39"/>
  <c r="K36"/>
  <c r="J36"/>
  <c r="I36"/>
  <c r="I40"/>
  <c r="I39"/>
  <c r="I22" l="1"/>
  <c r="I17" l="1"/>
  <c r="C56" i="32" l="1"/>
  <c r="E52"/>
  <c r="F52"/>
  <c r="L46" i="31"/>
  <c r="I45"/>
  <c r="D52" i="32" s="1"/>
  <c r="C52" s="1"/>
  <c r="E54"/>
  <c r="F54"/>
  <c r="I44" i="31"/>
  <c r="D54" i="32" s="1"/>
  <c r="C54" l="1"/>
  <c r="D21"/>
  <c r="L44" i="31"/>
  <c r="L45"/>
  <c r="L22"/>
  <c r="F18" i="30" l="1"/>
  <c r="F15"/>
  <c r="I16" i="31"/>
  <c r="I33"/>
  <c r="L33" s="1"/>
  <c r="I15" l="1"/>
  <c r="I29"/>
  <c r="I25"/>
  <c r="F25" i="30"/>
  <c r="E41" i="32"/>
  <c r="F41"/>
  <c r="D41"/>
  <c r="C41" s="1"/>
  <c r="E34"/>
  <c r="F34"/>
  <c r="D34"/>
  <c r="C45"/>
  <c r="C43"/>
  <c r="G33" i="30"/>
  <c r="H33"/>
  <c r="F27"/>
  <c r="F26"/>
  <c r="F23"/>
  <c r="K32" i="31"/>
  <c r="L32" s="1"/>
  <c r="J32"/>
  <c r="I26"/>
  <c r="L26" s="1"/>
  <c r="C34" i="32" l="1"/>
  <c r="L25" i="31"/>
  <c r="D23" i="32"/>
  <c r="E23"/>
  <c r="F23"/>
  <c r="E21"/>
  <c r="F21"/>
  <c r="J15" i="31"/>
  <c r="K15"/>
  <c r="L16"/>
  <c r="L17"/>
  <c r="L18"/>
  <c r="I19"/>
  <c r="J19"/>
  <c r="E30" i="32" s="1"/>
  <c r="K19" i="31"/>
  <c r="F30" i="32" s="1"/>
  <c r="L20" i="31"/>
  <c r="I21"/>
  <c r="D29" i="32" s="1"/>
  <c r="J21" i="31"/>
  <c r="E29" i="32" s="1"/>
  <c r="E18" s="1"/>
  <c r="K21" i="31"/>
  <c r="F29" i="32" s="1"/>
  <c r="F18" s="1"/>
  <c r="L24" i="31"/>
  <c r="I27"/>
  <c r="I14" s="1"/>
  <c r="J27"/>
  <c r="K27"/>
  <c r="L28"/>
  <c r="J29"/>
  <c r="K29"/>
  <c r="J30"/>
  <c r="K30"/>
  <c r="I31"/>
  <c r="J31"/>
  <c r="K31"/>
  <c r="I34"/>
  <c r="J34"/>
  <c r="K34"/>
  <c r="J37"/>
  <c r="K37"/>
  <c r="I38"/>
  <c r="J38"/>
  <c r="K38"/>
  <c r="I43"/>
  <c r="J43"/>
  <c r="J42" s="1"/>
  <c r="K43"/>
  <c r="K42" s="1"/>
  <c r="L50"/>
  <c r="C15" i="30"/>
  <c r="D15"/>
  <c r="E15"/>
  <c r="G15"/>
  <c r="H15"/>
  <c r="F16"/>
  <c r="G16"/>
  <c r="H16"/>
  <c r="G18"/>
  <c r="H18"/>
  <c r="F19"/>
  <c r="G19"/>
  <c r="H19"/>
  <c r="D23"/>
  <c r="E23"/>
  <c r="G23"/>
  <c r="H23"/>
  <c r="G24"/>
  <c r="H24"/>
  <c r="G27"/>
  <c r="H27"/>
  <c r="F29"/>
  <c r="G29"/>
  <c r="H29"/>
  <c r="G35"/>
  <c r="H35"/>
  <c r="D49" i="32" l="1"/>
  <c r="I42" i="31"/>
  <c r="J14"/>
  <c r="J12" s="1"/>
  <c r="K14"/>
  <c r="D27" i="32"/>
  <c r="F49"/>
  <c r="F47" s="1"/>
  <c r="E49"/>
  <c r="E47" s="1"/>
  <c r="F38"/>
  <c r="F36" s="1"/>
  <c r="E38"/>
  <c r="E36" s="1"/>
  <c r="D38"/>
  <c r="C29"/>
  <c r="D18"/>
  <c r="C18" s="1"/>
  <c r="D30"/>
  <c r="C30" s="1"/>
  <c r="F27"/>
  <c r="F25" s="1"/>
  <c r="E27"/>
  <c r="E25" s="1"/>
  <c r="C21"/>
  <c r="C23"/>
  <c r="L43" i="31"/>
  <c r="L42" s="1"/>
  <c r="L38"/>
  <c r="L37"/>
  <c r="L36" s="1"/>
  <c r="L30"/>
  <c r="L19"/>
  <c r="L31"/>
  <c r="L34"/>
  <c r="L29"/>
  <c r="L15"/>
  <c r="F19" i="32"/>
  <c r="F16"/>
  <c r="I12" i="31"/>
  <c r="L27"/>
  <c r="L21"/>
  <c r="E19" i="32"/>
  <c r="F13" l="1"/>
  <c r="D47"/>
  <c r="C49"/>
  <c r="C47" s="1"/>
  <c r="E16"/>
  <c r="D19"/>
  <c r="L14" i="31"/>
  <c r="L12" s="1"/>
  <c r="D16" i="32"/>
  <c r="E13"/>
  <c r="D36"/>
  <c r="C36" s="1"/>
  <c r="C38"/>
  <c r="C27"/>
  <c r="D25"/>
  <c r="C25" s="1"/>
  <c r="C19"/>
  <c r="C16"/>
  <c r="D13"/>
  <c r="K12" i="31"/>
  <c r="C13" i="32" l="1"/>
</calcChain>
</file>

<file path=xl/sharedStrings.xml><?xml version="1.0" encoding="utf-8"?>
<sst xmlns="http://schemas.openxmlformats.org/spreadsheetml/2006/main" count="290" uniqueCount="159">
  <si>
    <t>№ п/п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</si>
  <si>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</si>
  <si>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</si>
  <si>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</si>
  <si>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</si>
  <si>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</si>
  <si>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</si>
  <si>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</si>
  <si>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</si>
  <si>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</si>
  <si>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</si>
  <si>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</si>
  <si>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</si>
  <si>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</si>
  <si>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</si>
  <si>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</si>
  <si>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</si>
  <si>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</si>
  <si>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</si>
  <si>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</si>
  <si>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</si>
  <si>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</si>
  <si>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</si>
  <si>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</si>
  <si>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t>Расходы бюджета на оказание муниципальной услуги (работы),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</si>
  <si>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</si>
  <si>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</si>
  <si>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</si>
  <si>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</si>
  <si>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</si>
  <si>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</si>
  <si>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</si>
  <si>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</si>
  <si>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</si>
  <si>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</si>
  <si>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</si>
  <si>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</si>
  <si>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</si>
  <si>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</si>
  <si>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</si>
  <si>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</si>
  <si>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</si>
  <si>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</si>
  <si>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</si>
  <si>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</si>
  <si>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</si>
  <si>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</si>
  <si>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</si>
  <si>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</si>
  <si>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</si>
  <si>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</si>
  <si>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</si>
  <si>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</si>
  <si>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</si>
  <si>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</si>
  <si>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</si>
  <si>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Количество молодых людей, получивших консультативную помощь</t>
  </si>
  <si>
    <t>Приложение 2</t>
  </si>
  <si>
    <t>Количество груповых лекций</t>
  </si>
  <si>
    <t>Работа "Организация досуга молодежи в том числе организация и проведение конкурсов, фестивалей, выставок, треннингов, благотворительных акций, культурно- досуговых, военно-патриотических, информационно-рекламных, спортивно-туристических, оздоровительных и развлекательных мероприятий"</t>
  </si>
  <si>
    <t>Количество мероприятий</t>
  </si>
  <si>
    <t>Работа "Организация молодежных объединений, клубов, студий, исходя из потребности молодежи"</t>
  </si>
  <si>
    <t>Количество молодежных объединений, клубов, студий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</si>
  <si>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</si>
  <si>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</si>
  <si>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</si>
  <si>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</si>
  <si>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</si>
  <si>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</si>
  <si>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</si>
  <si>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</si>
  <si>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</si>
  <si>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</si>
  <si>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</si>
  <si>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</si>
  <si>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</si>
  <si>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</si>
  <si>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</si>
  <si>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</si>
  <si>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</si>
  <si>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</si>
  <si>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</si>
  <si>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</si>
  <si>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</si>
  <si>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</si>
  <si>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</si>
  <si>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</si>
  <si>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</si>
  <si>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</si>
  <si>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</si>
  <si>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</si>
  <si>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</si>
  <si>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</si>
  <si>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</si>
  <si>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</si>
  <si>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</si>
  <si>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</si>
  <si>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</si>
  <si>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</si>
  <si>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</si>
  <si>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</si>
  <si>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</si>
  <si>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</si>
  <si>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</si>
  <si>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</si>
  <si>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</si>
  <si>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</si>
  <si>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</si>
  <si>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</si>
  <si>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</si>
  <si>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</si>
  <si>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</si>
  <si>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</si>
  <si>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</si>
  <si>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</si>
  <si>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</si>
  <si>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</si>
  <si>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</si>
  <si>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</si>
  <si>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</si>
  <si>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</si>
  <si>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</si>
  <si>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</si>
  <si>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</si>
  <si>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</si>
  <si>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</si>
  <si>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</si>
  <si>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</si>
  <si>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</si>
  <si>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</si>
  <si>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</si>
  <si>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</si>
  <si>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</si>
  <si>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</si>
  <si>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</si>
  <si>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</si>
  <si>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</si>
  <si>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 xml:space="preserve">Профилактика безнадзорности и правонарушений среди несовершеннолетних граждан 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</si>
  <si>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</si>
  <si>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</si>
  <si>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>Работа "Оказание бесплатной медико-психологической, юридической помощи молодежи в том числе: консультационные услуги, в том числе по телефону "Доверие", лекции, иная детяльность, не являющаяся муниципальными услугами социальных служб"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</si>
  <si>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</si>
  <si>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</si>
  <si>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</si>
  <si>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</si>
  <si>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</si>
  <si>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</si>
  <si>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</si>
  <si>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</si>
  <si>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первый год планового периода 2018</t>
  </si>
  <si>
    <t>второй год планового периода 2019</t>
  </si>
  <si>
    <t>очередной финансовый год 2017</t>
  </si>
  <si>
    <t xml:space="preserve"> 2018 г.</t>
  </si>
  <si>
    <t>2019 г.</t>
  </si>
  <si>
    <t>Кредиторская задолженность 2016 г.</t>
  </si>
  <si>
    <t>1.1.9.9</t>
  </si>
  <si>
    <t>1.3.4</t>
  </si>
  <si>
    <t>к постановлению администрации города</t>
  </si>
  <si>
    <t xml:space="preserve">от 25.08.2017    № 1161-п    </t>
  </si>
</sst>
</file>

<file path=xl/styles.xml><?xml version="1.0" encoding="utf-8"?>
<styleSheet xmlns="http://schemas.openxmlformats.org/spreadsheetml/2006/main">
  <numFmts count="5">
    <numFmt numFmtId="164" formatCode="?"/>
    <numFmt numFmtId="165" formatCode="#,##0.000"/>
    <numFmt numFmtId="166" formatCode="#,##0.0000"/>
    <numFmt numFmtId="167" formatCode="#,##0.00000"/>
    <numFmt numFmtId="168" formatCode="0.00000"/>
  </numFmts>
  <fonts count="3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9F9C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0" fontId="7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justify" vertical="top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Border="1"/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10" borderId="3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164" fontId="5" fillId="0" borderId="13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/>
    <xf numFmtId="167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5" fillId="0" borderId="14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7" fontId="5" fillId="2" borderId="0" xfId="0" applyNumberFormat="1" applyFont="1" applyFill="1" applyBorder="1" applyAlignment="1">
      <alignment horizontal="center" vertical="center" wrapText="1"/>
    </xf>
    <xf numFmtId="167" fontId="5" fillId="11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top" wrapText="1"/>
    </xf>
    <xf numFmtId="165" fontId="5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67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7" fontId="17" fillId="5" borderId="1" xfId="0" applyNumberFormat="1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center" vertical="center" wrapText="1"/>
    </xf>
    <xf numFmtId="167" fontId="17" fillId="7" borderId="1" xfId="0" applyNumberFormat="1" applyFont="1" applyFill="1" applyBorder="1" applyAlignment="1">
      <alignment horizontal="center" vertical="center" wrapText="1"/>
    </xf>
    <xf numFmtId="167" fontId="17" fillId="12" borderId="1" xfId="0" applyNumberFormat="1" applyFont="1" applyFill="1" applyBorder="1" applyAlignment="1">
      <alignment horizontal="center" vertical="center" wrapText="1"/>
    </xf>
    <xf numFmtId="167" fontId="17" fillId="8" borderId="6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17" fillId="9" borderId="1" xfId="0" applyNumberFormat="1" applyFont="1" applyFill="1" applyBorder="1" applyAlignment="1">
      <alignment horizontal="center" vertical="center" wrapText="1"/>
    </xf>
    <xf numFmtId="167" fontId="17" fillId="3" borderId="1" xfId="0" applyNumberFormat="1" applyFont="1" applyFill="1" applyBorder="1" applyAlignment="1">
      <alignment horizontal="center" vertical="center" wrapText="1"/>
    </xf>
    <xf numFmtId="167" fontId="17" fillId="10" borderId="1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31" fillId="4" borderId="1" xfId="0" applyFont="1" applyFill="1" applyBorder="1" applyAlignment="1">
      <alignment vertical="top" wrapText="1"/>
    </xf>
    <xf numFmtId="167" fontId="31" fillId="4" borderId="1" xfId="0" applyNumberFormat="1" applyFont="1" applyFill="1" applyBorder="1" applyAlignment="1">
      <alignment horizontal="center" vertical="center" wrapText="1"/>
    </xf>
    <xf numFmtId="167" fontId="31" fillId="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center" vertical="center"/>
    </xf>
    <xf numFmtId="167" fontId="28" fillId="5" borderId="1" xfId="0" applyNumberFormat="1" applyFont="1" applyFill="1" applyBorder="1" applyAlignment="1">
      <alignment horizontal="center" vertical="center"/>
    </xf>
    <xf numFmtId="167" fontId="31" fillId="5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7" fontId="31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1" fillId="2" borderId="14" xfId="0" applyNumberFormat="1" applyFont="1" applyFill="1" applyBorder="1" applyAlignment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0" fillId="0" borderId="6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1" fillId="0" borderId="0" xfId="0" applyFont="1" applyAlignment="1"/>
    <xf numFmtId="0" fontId="1" fillId="0" borderId="0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167" fontId="15" fillId="2" borderId="1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164" fontId="5" fillId="2" borderId="1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7" fontId="15" fillId="2" borderId="5" xfId="0" applyNumberFormat="1" applyFont="1" applyFill="1" applyBorder="1" applyAlignment="1">
      <alignment horizontal="center" vertical="center" wrapText="1"/>
    </xf>
    <xf numFmtId="167" fontId="13" fillId="2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11" fillId="0" borderId="0" xfId="0" applyFont="1" applyAlignment="1">
      <alignment horizontal="right" vertical="center"/>
    </xf>
    <xf numFmtId="0" fontId="1" fillId="0" borderId="15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8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top" wrapText="1"/>
    </xf>
    <xf numFmtId="0" fontId="29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top" wrapText="1"/>
    </xf>
    <xf numFmtId="49" fontId="27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27" fillId="3" borderId="3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vertical="top" wrapText="1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2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9F9CF"/>
  </sheetPr>
  <dimension ref="A1:J39"/>
  <sheetViews>
    <sheetView tabSelected="1" view="pageBreakPreview" zoomScale="90" zoomScaleSheetLayoutView="90" workbookViewId="0">
      <pane xSplit="2" ySplit="14" topLeftCell="C37" activePane="bottomRight" state="frozen"/>
      <selection pane="topRight" activeCell="C1" sqref="C1"/>
      <selection pane="bottomLeft" activeCell="A15" sqref="A15"/>
      <selection pane="bottomRight" activeCell="A7" sqref="A7:H7"/>
    </sheetView>
  </sheetViews>
  <sheetFormatPr defaultColWidth="13.85546875" defaultRowHeight="15.75"/>
  <cols>
    <col min="1" max="1" width="4.85546875" style="19" customWidth="1"/>
    <col min="2" max="2" width="41.42578125" style="66" customWidth="1"/>
    <col min="3" max="3" width="15.140625" style="19" customWidth="1"/>
    <col min="4" max="4" width="13.7109375" style="19" customWidth="1"/>
    <col min="5" max="5" width="13.5703125" style="19" customWidth="1"/>
    <col min="6" max="6" width="14.42578125" style="19" customWidth="1"/>
    <col min="7" max="7" width="16.7109375" style="19" customWidth="1"/>
    <col min="8" max="8" width="32.140625" style="19" customWidth="1"/>
    <col min="9" max="9" width="13.7109375" style="19" customWidth="1"/>
    <col min="10" max="10" width="21.85546875" style="66" customWidth="1"/>
    <col min="11" max="16384" width="13.85546875" style="66"/>
  </cols>
  <sheetData>
    <row r="1" spans="1:10" ht="15" customHeight="1">
      <c r="B1" s="3"/>
      <c r="C1" s="3"/>
      <c r="D1" s="3"/>
      <c r="E1" s="3"/>
      <c r="F1" s="202" t="s">
        <v>139</v>
      </c>
      <c r="G1" s="202"/>
      <c r="H1" s="202"/>
      <c r="I1" s="3"/>
      <c r="J1" s="3"/>
    </row>
    <row r="2" spans="1:10" ht="13.5" customHeight="1">
      <c r="B2" s="3"/>
      <c r="C2" s="3"/>
      <c r="D2" s="3"/>
      <c r="E2" s="3"/>
      <c r="F2" s="203" t="s">
        <v>157</v>
      </c>
      <c r="G2" s="203"/>
      <c r="H2" s="203"/>
      <c r="I2" s="3"/>
      <c r="J2" s="3"/>
    </row>
    <row r="3" spans="1:10" ht="13.5" customHeight="1">
      <c r="B3" s="3"/>
      <c r="C3" s="3"/>
      <c r="D3" s="3"/>
      <c r="E3" s="3"/>
      <c r="F3" s="202" t="s">
        <v>158</v>
      </c>
      <c r="G3" s="202"/>
      <c r="H3" s="202"/>
      <c r="I3" s="3"/>
      <c r="J3" s="3"/>
    </row>
    <row r="4" spans="1:10" ht="12.75" customHeight="1">
      <c r="A4" s="67"/>
      <c r="B4" s="34"/>
      <c r="D4" s="204"/>
      <c r="E4" s="204"/>
      <c r="F4" s="204"/>
      <c r="G4" s="204"/>
      <c r="H4" s="204"/>
    </row>
    <row r="5" spans="1:10" ht="14.25" customHeight="1">
      <c r="A5" s="67"/>
      <c r="B5" s="23"/>
      <c r="C5" s="24"/>
      <c r="D5" s="24"/>
      <c r="E5" s="24"/>
      <c r="F5" s="24"/>
      <c r="G5" s="24"/>
      <c r="H5" s="24"/>
      <c r="I5" s="24"/>
      <c r="J5" s="25"/>
    </row>
    <row r="6" spans="1:10">
      <c r="A6" s="197" t="s">
        <v>78</v>
      </c>
      <c r="B6" s="197"/>
      <c r="C6" s="197"/>
      <c r="D6" s="197"/>
      <c r="E6" s="197"/>
      <c r="F6" s="197"/>
      <c r="G6" s="197"/>
      <c r="H6" s="197"/>
      <c r="I6" s="131"/>
      <c r="J6" s="25"/>
    </row>
    <row r="7" spans="1:10" ht="14.25" customHeight="1">
      <c r="A7" s="197" t="s">
        <v>79</v>
      </c>
      <c r="B7" s="197"/>
      <c r="C7" s="197"/>
      <c r="D7" s="197"/>
      <c r="E7" s="197"/>
      <c r="F7" s="197"/>
      <c r="G7" s="197"/>
      <c r="H7" s="197"/>
      <c r="I7" s="131"/>
      <c r="J7" s="25"/>
    </row>
    <row r="8" spans="1:10" ht="13.5" customHeight="1">
      <c r="A8" s="197" t="s">
        <v>97</v>
      </c>
      <c r="B8" s="197"/>
      <c r="C8" s="197"/>
      <c r="D8" s="197"/>
      <c r="E8" s="197"/>
      <c r="F8" s="197"/>
      <c r="G8" s="197"/>
      <c r="H8" s="197"/>
      <c r="I8" s="131"/>
      <c r="J8" s="8"/>
    </row>
    <row r="9" spans="1:10">
      <c r="A9" s="67"/>
      <c r="B9" s="23"/>
      <c r="C9" s="24"/>
      <c r="D9" s="24"/>
      <c r="E9" s="24"/>
      <c r="F9" s="24"/>
      <c r="G9" s="24"/>
      <c r="H9" s="24"/>
      <c r="I9" s="24"/>
      <c r="J9" s="8"/>
    </row>
    <row r="10" spans="1:10" ht="31.5" customHeight="1">
      <c r="A10" s="198" t="s">
        <v>0</v>
      </c>
      <c r="B10" s="170" t="s">
        <v>1</v>
      </c>
      <c r="C10" s="200" t="s">
        <v>2</v>
      </c>
      <c r="D10" s="201"/>
      <c r="E10" s="201"/>
      <c r="F10" s="200" t="s">
        <v>24</v>
      </c>
      <c r="G10" s="201"/>
      <c r="H10" s="201"/>
      <c r="I10" s="80"/>
      <c r="J10" s="8"/>
    </row>
    <row r="11" spans="1:10" ht="60.75" customHeight="1">
      <c r="A11" s="198"/>
      <c r="B11" s="199"/>
      <c r="C11" s="135" t="s">
        <v>151</v>
      </c>
      <c r="D11" s="135" t="s">
        <v>149</v>
      </c>
      <c r="E11" s="135" t="s">
        <v>150</v>
      </c>
      <c r="F11" s="134" t="s">
        <v>151</v>
      </c>
      <c r="G11" s="88" t="s">
        <v>152</v>
      </c>
      <c r="H11" s="88" t="s">
        <v>153</v>
      </c>
      <c r="I11" s="75"/>
      <c r="J11" s="132"/>
    </row>
    <row r="12" spans="1:10" ht="33" customHeight="1">
      <c r="A12" s="134">
        <v>1</v>
      </c>
      <c r="B12" s="190" t="s">
        <v>140</v>
      </c>
      <c r="C12" s="191"/>
      <c r="D12" s="191"/>
      <c r="E12" s="191"/>
      <c r="F12" s="191"/>
      <c r="G12" s="191"/>
      <c r="H12" s="191"/>
      <c r="I12" s="81"/>
      <c r="J12" s="132"/>
    </row>
    <row r="13" spans="1:10">
      <c r="A13" s="134"/>
      <c r="B13" s="192" t="s">
        <v>56</v>
      </c>
      <c r="C13" s="193"/>
      <c r="D13" s="193"/>
      <c r="E13" s="193"/>
      <c r="F13" s="193"/>
      <c r="G13" s="193"/>
      <c r="H13" s="193"/>
      <c r="I13" s="82"/>
      <c r="J13" s="132"/>
    </row>
    <row r="14" spans="1:10" ht="16.5" customHeight="1">
      <c r="A14" s="134"/>
      <c r="B14" s="194" t="s">
        <v>63</v>
      </c>
      <c r="C14" s="195"/>
      <c r="D14" s="195"/>
      <c r="E14" s="195"/>
      <c r="F14" s="195"/>
      <c r="G14" s="195"/>
      <c r="H14" s="195"/>
      <c r="I14" s="76"/>
      <c r="J14" s="132"/>
    </row>
    <row r="15" spans="1:10" ht="47.25">
      <c r="A15" s="134"/>
      <c r="B15" s="120" t="s">
        <v>137</v>
      </c>
      <c r="C15" s="196">
        <f>891+20+2000+1860</f>
        <v>4771</v>
      </c>
      <c r="D15" s="196">
        <f>891+20+2000+1860</f>
        <v>4771</v>
      </c>
      <c r="E15" s="196">
        <f>893+20+1998+1863</f>
        <v>4774</v>
      </c>
      <c r="F15" s="69">
        <f>10000/1000</f>
        <v>10</v>
      </c>
      <c r="G15" s="69">
        <f>20000/1000</f>
        <v>20</v>
      </c>
      <c r="H15" s="69">
        <f>20000/1000</f>
        <v>20</v>
      </c>
      <c r="I15" s="83"/>
      <c r="J15" s="132"/>
    </row>
    <row r="16" spans="1:10" ht="31.5">
      <c r="A16" s="134"/>
      <c r="B16" s="120" t="s">
        <v>52</v>
      </c>
      <c r="C16" s="196"/>
      <c r="D16" s="196"/>
      <c r="E16" s="196"/>
      <c r="F16" s="69">
        <f>10000/1000</f>
        <v>10</v>
      </c>
      <c r="G16" s="69">
        <f>10000/1000</f>
        <v>10</v>
      </c>
      <c r="H16" s="69">
        <f>10000/1000</f>
        <v>10</v>
      </c>
      <c r="I16" s="83"/>
      <c r="J16" s="132"/>
    </row>
    <row r="17" spans="1:10">
      <c r="A17" s="134"/>
      <c r="B17" s="188" t="s">
        <v>58</v>
      </c>
      <c r="C17" s="189"/>
      <c r="D17" s="189"/>
      <c r="E17" s="189"/>
      <c r="F17" s="189"/>
      <c r="G17" s="189"/>
      <c r="H17" s="189"/>
      <c r="I17" s="84"/>
      <c r="J17" s="132"/>
    </row>
    <row r="18" spans="1:10" ht="47.25">
      <c r="A18" s="134"/>
      <c r="B18" s="120" t="s">
        <v>50</v>
      </c>
      <c r="C18" s="184">
        <v>115</v>
      </c>
      <c r="D18" s="184">
        <v>115</v>
      </c>
      <c r="E18" s="184">
        <v>121</v>
      </c>
      <c r="F18" s="69">
        <f>10000/1000</f>
        <v>10</v>
      </c>
      <c r="G18" s="69">
        <f>20000/1000</f>
        <v>20</v>
      </c>
      <c r="H18" s="69">
        <f>20000/1000</f>
        <v>20</v>
      </c>
      <c r="I18" s="83"/>
      <c r="J18" s="132"/>
    </row>
    <row r="19" spans="1:10" ht="31.5">
      <c r="A19" s="134"/>
      <c r="B19" s="120" t="s">
        <v>52</v>
      </c>
      <c r="C19" s="186"/>
      <c r="D19" s="186"/>
      <c r="E19" s="186"/>
      <c r="F19" s="69">
        <f>10000/1000</f>
        <v>10</v>
      </c>
      <c r="G19" s="69">
        <f>10000/1000</f>
        <v>10</v>
      </c>
      <c r="H19" s="69">
        <f>10000/1000</f>
        <v>10</v>
      </c>
      <c r="I19" s="83"/>
      <c r="J19" s="132"/>
    </row>
    <row r="20" spans="1:10" ht="35.25" customHeight="1">
      <c r="A20" s="134">
        <v>2</v>
      </c>
      <c r="B20" s="174" t="s">
        <v>59</v>
      </c>
      <c r="C20" s="175"/>
      <c r="D20" s="175"/>
      <c r="E20" s="175"/>
      <c r="F20" s="175"/>
      <c r="G20" s="175"/>
      <c r="H20" s="175"/>
      <c r="I20" s="76"/>
      <c r="J20" s="132"/>
    </row>
    <row r="21" spans="1:10">
      <c r="A21" s="134"/>
      <c r="B21" s="176" t="s">
        <v>60</v>
      </c>
      <c r="C21" s="177"/>
      <c r="D21" s="177"/>
      <c r="E21" s="177"/>
      <c r="F21" s="177"/>
      <c r="G21" s="177"/>
      <c r="H21" s="177"/>
      <c r="I21" s="82"/>
      <c r="J21" s="132"/>
    </row>
    <row r="22" spans="1:10" ht="15.75" customHeight="1">
      <c r="A22" s="134"/>
      <c r="B22" s="174" t="s">
        <v>63</v>
      </c>
      <c r="C22" s="175"/>
      <c r="D22" s="175"/>
      <c r="E22" s="175"/>
      <c r="F22" s="175"/>
      <c r="G22" s="175"/>
      <c r="H22" s="175"/>
      <c r="I22" s="76"/>
      <c r="J22" s="132"/>
    </row>
    <row r="23" spans="1:10" ht="63">
      <c r="A23" s="134"/>
      <c r="B23" s="150" t="s">
        <v>49</v>
      </c>
      <c r="C23" s="121"/>
      <c r="D23" s="184">
        <f>25+2+25+40+79+32</f>
        <v>203</v>
      </c>
      <c r="E23" s="184">
        <f>30+6+25+41+78+32</f>
        <v>212</v>
      </c>
      <c r="F23" s="51">
        <f>1651218/1000</f>
        <v>1651.2180000000001</v>
      </c>
      <c r="G23" s="51">
        <f>1651218/1000</f>
        <v>1651.2180000000001</v>
      </c>
      <c r="H23" s="51">
        <f>1651218/1000</f>
        <v>1651.2180000000001</v>
      </c>
      <c r="I23" s="78"/>
      <c r="J23" s="132"/>
    </row>
    <row r="24" spans="1:10">
      <c r="A24" s="134"/>
      <c r="B24" s="150" t="s">
        <v>51</v>
      </c>
      <c r="C24" s="152"/>
      <c r="D24" s="185"/>
      <c r="E24" s="185"/>
      <c r="F24" s="51">
        <f>2800/1000</f>
        <v>2.8</v>
      </c>
      <c r="G24" s="51">
        <f>6600/1000</f>
        <v>6.6</v>
      </c>
      <c r="H24" s="51">
        <f>6600/1000</f>
        <v>6.6</v>
      </c>
      <c r="I24" s="78"/>
      <c r="J24" s="132"/>
    </row>
    <row r="25" spans="1:10" ht="63">
      <c r="A25" s="170"/>
      <c r="B25" s="150" t="s">
        <v>48</v>
      </c>
      <c r="C25" s="172"/>
      <c r="D25" s="185"/>
      <c r="E25" s="185"/>
      <c r="F25" s="51">
        <f>(80572.8+19427.2)/1000</f>
        <v>100</v>
      </c>
      <c r="G25" s="153"/>
      <c r="H25" s="153"/>
      <c r="I25" s="85"/>
      <c r="J25" s="132"/>
    </row>
    <row r="26" spans="1:10" ht="26.25" customHeight="1">
      <c r="A26" s="171"/>
      <c r="B26" s="149" t="s">
        <v>154</v>
      </c>
      <c r="C26" s="173"/>
      <c r="D26" s="185"/>
      <c r="E26" s="185"/>
      <c r="F26" s="51">
        <f>19427.2/1000</f>
        <v>19.427199999999999</v>
      </c>
      <c r="G26" s="153"/>
      <c r="H26" s="153"/>
      <c r="I26" s="85"/>
      <c r="J26" s="146"/>
    </row>
    <row r="27" spans="1:10" ht="47.25">
      <c r="A27" s="134"/>
      <c r="B27" s="150" t="s">
        <v>53</v>
      </c>
      <c r="C27" s="122"/>
      <c r="D27" s="185"/>
      <c r="E27" s="185"/>
      <c r="F27" s="51">
        <f>12926/1000</f>
        <v>12.926</v>
      </c>
      <c r="G27" s="51">
        <f>12926/1000</f>
        <v>12.926</v>
      </c>
      <c r="H27" s="51">
        <f>12926/1000</f>
        <v>12.926</v>
      </c>
      <c r="I27" s="78"/>
      <c r="J27" s="132"/>
    </row>
    <row r="28" spans="1:10" ht="31.5" customHeight="1">
      <c r="A28" s="134"/>
      <c r="B28" s="174" t="s">
        <v>42</v>
      </c>
      <c r="C28" s="175"/>
      <c r="D28" s="185"/>
      <c r="E28" s="185"/>
      <c r="F28" s="187"/>
      <c r="G28" s="187"/>
      <c r="H28" s="187"/>
      <c r="I28" s="86"/>
      <c r="J28" s="132"/>
    </row>
    <row r="29" spans="1:10" ht="47.25">
      <c r="A29" s="134"/>
      <c r="B29" s="150" t="s">
        <v>55</v>
      </c>
      <c r="C29" s="122"/>
      <c r="D29" s="186"/>
      <c r="E29" s="186"/>
      <c r="F29" s="51">
        <f>17516/1000</f>
        <v>17.515999999999998</v>
      </c>
      <c r="G29" s="51">
        <f>17516/1000</f>
        <v>17.515999999999998</v>
      </c>
      <c r="H29" s="51">
        <f>17516/1000</f>
        <v>17.515999999999998</v>
      </c>
      <c r="I29" s="78"/>
      <c r="J29" s="132"/>
    </row>
    <row r="30" spans="1:10">
      <c r="A30" s="134">
        <v>3</v>
      </c>
      <c r="B30" s="174" t="s">
        <v>61</v>
      </c>
      <c r="C30" s="175"/>
      <c r="D30" s="175"/>
      <c r="E30" s="175"/>
      <c r="F30" s="175"/>
      <c r="G30" s="175"/>
      <c r="H30" s="175"/>
      <c r="I30" s="76"/>
      <c r="J30" s="132"/>
    </row>
    <row r="31" spans="1:10">
      <c r="A31" s="134"/>
      <c r="B31" s="176" t="s">
        <v>62</v>
      </c>
      <c r="C31" s="177"/>
      <c r="D31" s="177"/>
      <c r="E31" s="177"/>
      <c r="F31" s="177"/>
      <c r="G31" s="177"/>
      <c r="H31" s="177"/>
      <c r="I31" s="82"/>
      <c r="J31" s="132"/>
    </row>
    <row r="32" spans="1:10" ht="17.25" customHeight="1">
      <c r="A32" s="134"/>
      <c r="B32" s="174" t="s">
        <v>63</v>
      </c>
      <c r="C32" s="175"/>
      <c r="D32" s="175"/>
      <c r="E32" s="175"/>
      <c r="F32" s="175"/>
      <c r="G32" s="175"/>
      <c r="H32" s="175"/>
      <c r="I32" s="76"/>
      <c r="J32" s="132"/>
    </row>
    <row r="33" spans="1:10" ht="47.25">
      <c r="A33" s="134"/>
      <c r="B33" s="122" t="s">
        <v>64</v>
      </c>
      <c r="C33" s="122"/>
      <c r="D33" s="178">
        <v>25</v>
      </c>
      <c r="E33" s="178">
        <v>25</v>
      </c>
      <c r="F33" s="51">
        <f>108263.8/1000</f>
        <v>108.2638</v>
      </c>
      <c r="G33" s="51">
        <f t="shared" ref="G33:H33" si="0">135066/1000</f>
        <v>135.066</v>
      </c>
      <c r="H33" s="51">
        <f t="shared" si="0"/>
        <v>135.066</v>
      </c>
      <c r="I33" s="78"/>
      <c r="J33" s="132"/>
    </row>
    <row r="34" spans="1:10" ht="31.5" customHeight="1">
      <c r="A34" s="134"/>
      <c r="B34" s="174" t="s">
        <v>42</v>
      </c>
      <c r="C34" s="181"/>
      <c r="D34" s="179"/>
      <c r="E34" s="179"/>
      <c r="F34" s="182"/>
      <c r="G34" s="183"/>
      <c r="H34" s="183"/>
      <c r="I34" s="2"/>
      <c r="J34" s="132"/>
    </row>
    <row r="35" spans="1:10" ht="34.5" customHeight="1">
      <c r="A35" s="134"/>
      <c r="B35" s="122" t="s">
        <v>54</v>
      </c>
      <c r="C35" s="151"/>
      <c r="D35" s="179"/>
      <c r="E35" s="179"/>
      <c r="F35" s="51">
        <f>36553/1000</f>
        <v>36.552999999999997</v>
      </c>
      <c r="G35" s="51">
        <f>41678/1000</f>
        <v>41.677999999999997</v>
      </c>
      <c r="H35" s="51">
        <f>41678/1000</f>
        <v>41.677999999999997</v>
      </c>
      <c r="I35" s="78"/>
      <c r="J35" s="132"/>
    </row>
    <row r="36" spans="1:10" ht="111.75" customHeight="1">
      <c r="A36" s="134"/>
      <c r="B36" s="123" t="s">
        <v>144</v>
      </c>
      <c r="C36" s="151"/>
      <c r="D36" s="179"/>
      <c r="E36" s="179"/>
      <c r="F36" s="124">
        <f>86487/1000</f>
        <v>86.486999999999995</v>
      </c>
      <c r="G36" s="121"/>
      <c r="H36" s="121"/>
      <c r="I36" s="2"/>
      <c r="J36" s="132"/>
    </row>
    <row r="37" spans="1:10" ht="135" customHeight="1">
      <c r="A37" s="134"/>
      <c r="B37" s="125" t="s">
        <v>146</v>
      </c>
      <c r="C37" s="126"/>
      <c r="D37" s="180"/>
      <c r="E37" s="180"/>
      <c r="F37" s="51">
        <f>10000/1000</f>
        <v>10</v>
      </c>
      <c r="G37" s="71"/>
      <c r="H37" s="71"/>
      <c r="I37" s="6"/>
      <c r="J37" s="132"/>
    </row>
    <row r="38" spans="1:10" ht="48.75" customHeight="1">
      <c r="A38" s="75"/>
      <c r="B38" s="165"/>
      <c r="C38" s="76"/>
      <c r="D38" s="77"/>
      <c r="E38" s="77"/>
      <c r="F38" s="79"/>
      <c r="G38" s="78"/>
      <c r="H38" s="78"/>
      <c r="I38" s="78"/>
      <c r="J38" s="132"/>
    </row>
    <row r="39" spans="1:10" ht="67.5" customHeight="1">
      <c r="B39" s="166"/>
    </row>
  </sheetData>
  <mergeCells count="37">
    <mergeCell ref="F1:H1"/>
    <mergeCell ref="F2:H2"/>
    <mergeCell ref="F3:H3"/>
    <mergeCell ref="A6:H6"/>
    <mergeCell ref="A7:H7"/>
    <mergeCell ref="D4:H4"/>
    <mergeCell ref="A8:H8"/>
    <mergeCell ref="A10:A11"/>
    <mergeCell ref="B10:B11"/>
    <mergeCell ref="C10:E10"/>
    <mergeCell ref="F10:H10"/>
    <mergeCell ref="B12:H12"/>
    <mergeCell ref="B13:H13"/>
    <mergeCell ref="B14:H14"/>
    <mergeCell ref="C15:C16"/>
    <mergeCell ref="D15:D16"/>
    <mergeCell ref="E15:E16"/>
    <mergeCell ref="B17:H17"/>
    <mergeCell ref="C18:C19"/>
    <mergeCell ref="D18:D19"/>
    <mergeCell ref="E18:E19"/>
    <mergeCell ref="B20:H20"/>
    <mergeCell ref="D33:D37"/>
    <mergeCell ref="E33:E37"/>
    <mergeCell ref="B34:C34"/>
    <mergeCell ref="F34:H34"/>
    <mergeCell ref="B21:H21"/>
    <mergeCell ref="B22:H22"/>
    <mergeCell ref="D23:D29"/>
    <mergeCell ref="E23:E29"/>
    <mergeCell ref="B28:C28"/>
    <mergeCell ref="F28:H28"/>
    <mergeCell ref="A25:A26"/>
    <mergeCell ref="C25:C26"/>
    <mergeCell ref="B30:H30"/>
    <mergeCell ref="B31:H31"/>
    <mergeCell ref="B32:H32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9F9CF"/>
  </sheetPr>
  <dimension ref="A1:O50"/>
  <sheetViews>
    <sheetView view="pageBreakPreview" zoomScale="80" zoomScaleSheetLayoutView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C9" sqref="C9:C10"/>
    </sheetView>
  </sheetViews>
  <sheetFormatPr defaultColWidth="13.85546875" defaultRowHeight="15.75"/>
  <cols>
    <col min="1" max="1" width="7.5703125" style="66" customWidth="1"/>
    <col min="2" max="2" width="17" style="66" customWidth="1"/>
    <col min="3" max="3" width="43.28515625" style="66" customWidth="1"/>
    <col min="4" max="4" width="29.42578125" style="66" customWidth="1"/>
    <col min="5" max="5" width="8" style="66" customWidth="1"/>
    <col min="6" max="6" width="11.5703125" style="66" customWidth="1"/>
    <col min="7" max="7" width="14.85546875" style="66" customWidth="1"/>
    <col min="8" max="8" width="8.140625" style="66" customWidth="1"/>
    <col min="9" max="9" width="17.42578125" style="66" customWidth="1"/>
    <col min="10" max="11" width="15.140625" style="66" customWidth="1"/>
    <col min="12" max="12" width="15.28515625" style="66" customWidth="1"/>
    <col min="13" max="15" width="13.85546875" style="66" hidden="1" customWidth="1"/>
    <col min="16" max="16384" width="13.85546875" style="66"/>
  </cols>
  <sheetData>
    <row r="1" spans="1:12" ht="18.75" customHeight="1">
      <c r="I1" s="204" t="s">
        <v>57</v>
      </c>
      <c r="J1" s="204"/>
      <c r="K1" s="204"/>
      <c r="L1" s="204"/>
    </row>
    <row r="2" spans="1:12" ht="15.75" customHeight="1">
      <c r="I2" s="204" t="s">
        <v>157</v>
      </c>
      <c r="J2" s="204"/>
      <c r="K2" s="204"/>
      <c r="L2" s="204"/>
    </row>
    <row r="3" spans="1:12" ht="15.75" customHeight="1">
      <c r="I3" s="204" t="s">
        <v>158</v>
      </c>
      <c r="J3" s="204"/>
      <c r="K3" s="204"/>
      <c r="L3" s="204"/>
    </row>
    <row r="4" spans="1:12" hidden="1">
      <c r="A4" s="9"/>
      <c r="B4" s="9"/>
      <c r="C4" s="9"/>
      <c r="D4" s="9"/>
      <c r="E4" s="9"/>
      <c r="F4" s="9"/>
      <c r="G4" s="9"/>
      <c r="H4" s="9"/>
      <c r="I4" s="7"/>
    </row>
    <row r="5" spans="1:12">
      <c r="A5" s="9"/>
      <c r="B5" s="9"/>
      <c r="C5" s="9"/>
      <c r="D5" s="9"/>
      <c r="E5" s="9"/>
      <c r="F5" s="9"/>
      <c r="G5" s="9"/>
      <c r="H5" s="240"/>
      <c r="I5" s="240"/>
      <c r="J5" s="240"/>
      <c r="K5" s="240"/>
      <c r="L5" s="240"/>
    </row>
    <row r="6" spans="1:12" ht="17.25" customHeight="1">
      <c r="A6" s="239" t="s">
        <v>65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</row>
    <row r="7" spans="1:12" ht="16.5" customHeight="1">
      <c r="A7" s="239" t="s">
        <v>66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</row>
    <row r="8" spans="1:12" ht="16.5" customHeight="1">
      <c r="A8" s="232" t="s">
        <v>19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</row>
    <row r="9" spans="1:12" ht="16.5" customHeight="1">
      <c r="A9" s="233" t="s">
        <v>20</v>
      </c>
      <c r="B9" s="234" t="s">
        <v>68</v>
      </c>
      <c r="C9" s="233" t="s">
        <v>3</v>
      </c>
      <c r="D9" s="233" t="s">
        <v>4</v>
      </c>
      <c r="E9" s="236" t="s">
        <v>21</v>
      </c>
      <c r="F9" s="236"/>
      <c r="G9" s="236"/>
      <c r="H9" s="236"/>
      <c r="I9" s="237" t="s">
        <v>67</v>
      </c>
      <c r="J9" s="238"/>
      <c r="K9" s="238"/>
      <c r="L9" s="127"/>
    </row>
    <row r="10" spans="1:12" ht="24.75" customHeight="1">
      <c r="A10" s="233"/>
      <c r="B10" s="235"/>
      <c r="C10" s="233"/>
      <c r="D10" s="233"/>
      <c r="E10" s="128" t="s">
        <v>5</v>
      </c>
      <c r="F10" s="128" t="s">
        <v>6</v>
      </c>
      <c r="G10" s="128" t="s">
        <v>7</v>
      </c>
      <c r="H10" s="128" t="s">
        <v>8</v>
      </c>
      <c r="I10" s="128" t="s">
        <v>135</v>
      </c>
      <c r="J10" s="128" t="s">
        <v>136</v>
      </c>
      <c r="K10" s="128" t="s">
        <v>148</v>
      </c>
      <c r="L10" s="128" t="s">
        <v>70</v>
      </c>
    </row>
    <row r="11" spans="1:12">
      <c r="A11" s="226">
        <v>1</v>
      </c>
      <c r="B11" s="227" t="s">
        <v>69</v>
      </c>
      <c r="C11" s="228" t="s">
        <v>33</v>
      </c>
      <c r="D11" s="49" t="s">
        <v>10</v>
      </c>
      <c r="E11" s="11"/>
      <c r="F11" s="11"/>
      <c r="G11" s="11"/>
      <c r="H11" s="11"/>
      <c r="I11" s="11"/>
      <c r="J11" s="11"/>
      <c r="K11" s="11"/>
      <c r="L11" s="11"/>
    </row>
    <row r="12" spans="1:12" ht="33" customHeight="1">
      <c r="A12" s="226"/>
      <c r="B12" s="227"/>
      <c r="C12" s="228"/>
      <c r="D12" s="49" t="s">
        <v>25</v>
      </c>
      <c r="E12" s="129" t="s">
        <v>84</v>
      </c>
      <c r="F12" s="129" t="s">
        <v>84</v>
      </c>
      <c r="G12" s="129" t="s">
        <v>84</v>
      </c>
      <c r="H12" s="129" t="s">
        <v>84</v>
      </c>
      <c r="I12" s="108">
        <f>I14+I36+I42</f>
        <v>19552.512729999999</v>
      </c>
      <c r="J12" s="108">
        <f>J14+J36+J42</f>
        <v>8659.0040000000008</v>
      </c>
      <c r="K12" s="108">
        <f>K14+K36+K42</f>
        <v>8659.0040000000008</v>
      </c>
      <c r="L12" s="108">
        <f>L14+L36+L42</f>
        <v>36870.520730000004</v>
      </c>
    </row>
    <row r="13" spans="1:12" ht="16.5" customHeight="1">
      <c r="A13" s="229" t="s">
        <v>26</v>
      </c>
      <c r="B13" s="230" t="s">
        <v>71</v>
      </c>
      <c r="C13" s="231" t="s">
        <v>41</v>
      </c>
      <c r="D13" s="118" t="s">
        <v>10</v>
      </c>
      <c r="E13" s="11"/>
      <c r="F13" s="11"/>
      <c r="G13" s="11"/>
      <c r="H13" s="11"/>
      <c r="I13" s="52"/>
      <c r="J13" s="52"/>
      <c r="K13" s="52"/>
      <c r="L13" s="53"/>
    </row>
    <row r="14" spans="1:12" ht="28.5" customHeight="1">
      <c r="A14" s="229"/>
      <c r="B14" s="230"/>
      <c r="C14" s="231"/>
      <c r="D14" s="106" t="s">
        <v>25</v>
      </c>
      <c r="E14" s="136" t="s">
        <v>84</v>
      </c>
      <c r="F14" s="136" t="s">
        <v>84</v>
      </c>
      <c r="G14" s="136" t="s">
        <v>84</v>
      </c>
      <c r="H14" s="136" t="s">
        <v>84</v>
      </c>
      <c r="I14" s="107">
        <f>I15+I16+I17+I18+I19+I20+I21+I22+I24+I25+I27+I28+I29+I30+I31++I34+I32+I26+I33</f>
        <v>17365.473449999998</v>
      </c>
      <c r="J14" s="107">
        <f t="shared" ref="J14:L14" si="0">J15+J16+J17+J18+J19+J20+J21+J22+J24+J25+J27+J28+J29+J30+J31++J34+J32+J26+J33</f>
        <v>8099.81</v>
      </c>
      <c r="K14" s="107">
        <f t="shared" si="0"/>
        <v>8099.81</v>
      </c>
      <c r="L14" s="107">
        <f t="shared" si="0"/>
        <v>33565.09345</v>
      </c>
    </row>
    <row r="15" spans="1:12" ht="81.75" customHeight="1">
      <c r="A15" s="31" t="s">
        <v>91</v>
      </c>
      <c r="B15" s="31"/>
      <c r="C15" s="55" t="s">
        <v>98</v>
      </c>
      <c r="D15" s="17" t="s">
        <v>25</v>
      </c>
      <c r="E15" s="18">
        <v>162</v>
      </c>
      <c r="F15" s="140" t="s">
        <v>35</v>
      </c>
      <c r="G15" s="140" t="s">
        <v>99</v>
      </c>
      <c r="H15" s="18">
        <v>611</v>
      </c>
      <c r="I15" s="51">
        <f>(5544900+13000)/1000</f>
        <v>5557.9</v>
      </c>
      <c r="J15" s="51">
        <f>5544900/1000</f>
        <v>5544.9</v>
      </c>
      <c r="K15" s="51">
        <f>5544900/1000</f>
        <v>5544.9</v>
      </c>
      <c r="L15" s="50">
        <f t="shared" ref="L15:L21" si="1">I15+J15+K15</f>
        <v>16647.699999999997</v>
      </c>
    </row>
    <row r="16" spans="1:12" ht="117.75" customHeight="1">
      <c r="A16" s="31" t="s">
        <v>89</v>
      </c>
      <c r="B16" s="31"/>
      <c r="C16" s="62" t="s">
        <v>100</v>
      </c>
      <c r="D16" s="47" t="s">
        <v>25</v>
      </c>
      <c r="E16" s="18">
        <v>162</v>
      </c>
      <c r="F16" s="140" t="s">
        <v>35</v>
      </c>
      <c r="G16" s="12" t="s">
        <v>101</v>
      </c>
      <c r="H16" s="18">
        <v>611</v>
      </c>
      <c r="I16" s="51">
        <f>872700/1000</f>
        <v>872.7</v>
      </c>
      <c r="J16" s="54"/>
      <c r="K16" s="54"/>
      <c r="L16" s="50">
        <f t="shared" si="1"/>
        <v>872.7</v>
      </c>
    </row>
    <row r="17" spans="1:12" ht="120.75" customHeight="1">
      <c r="A17" s="31" t="s">
        <v>90</v>
      </c>
      <c r="B17" s="31"/>
      <c r="C17" s="65" t="s">
        <v>102</v>
      </c>
      <c r="D17" s="17" t="s">
        <v>25</v>
      </c>
      <c r="E17" s="18">
        <v>162</v>
      </c>
      <c r="F17" s="140" t="s">
        <v>35</v>
      </c>
      <c r="G17" s="140" t="s">
        <v>132</v>
      </c>
      <c r="H17" s="18">
        <v>611</v>
      </c>
      <c r="I17" s="51">
        <f>33231.65/1000</f>
        <v>33.231650000000002</v>
      </c>
      <c r="J17" s="54"/>
      <c r="K17" s="54"/>
      <c r="L17" s="50">
        <f t="shared" si="1"/>
        <v>33.231650000000002</v>
      </c>
    </row>
    <row r="18" spans="1:12" ht="45" customHeight="1">
      <c r="A18" s="137" t="s">
        <v>92</v>
      </c>
      <c r="B18" s="31"/>
      <c r="C18" s="55" t="s">
        <v>46</v>
      </c>
      <c r="D18" s="17" t="s">
        <v>25</v>
      </c>
      <c r="E18" s="18">
        <v>162</v>
      </c>
      <c r="F18" s="140" t="s">
        <v>35</v>
      </c>
      <c r="G18" s="140" t="s">
        <v>88</v>
      </c>
      <c r="H18" s="18">
        <v>611</v>
      </c>
      <c r="I18" s="54"/>
      <c r="J18" s="54"/>
      <c r="K18" s="54"/>
      <c r="L18" s="50">
        <f t="shared" si="1"/>
        <v>0</v>
      </c>
    </row>
    <row r="19" spans="1:12" ht="79.5" customHeight="1">
      <c r="A19" s="137" t="s">
        <v>93</v>
      </c>
      <c r="B19" s="31"/>
      <c r="C19" s="55" t="s">
        <v>103</v>
      </c>
      <c r="D19" s="17" t="s">
        <v>25</v>
      </c>
      <c r="E19" s="138">
        <v>162</v>
      </c>
      <c r="F19" s="140" t="s">
        <v>35</v>
      </c>
      <c r="G19" s="140" t="s">
        <v>104</v>
      </c>
      <c r="H19" s="18">
        <v>612</v>
      </c>
      <c r="I19" s="51">
        <f>654100/1000</f>
        <v>654.1</v>
      </c>
      <c r="J19" s="51">
        <f>654100/1000</f>
        <v>654.1</v>
      </c>
      <c r="K19" s="51">
        <f>654100/1000</f>
        <v>654.1</v>
      </c>
      <c r="L19" s="50">
        <f t="shared" si="1"/>
        <v>1962.3000000000002</v>
      </c>
    </row>
    <row r="20" spans="1:12" ht="29.25" customHeight="1">
      <c r="A20" s="137" t="s">
        <v>94</v>
      </c>
      <c r="B20" s="31"/>
      <c r="C20" s="55" t="s">
        <v>47</v>
      </c>
      <c r="D20" s="17" t="s">
        <v>25</v>
      </c>
      <c r="E20" s="138">
        <v>162</v>
      </c>
      <c r="F20" s="140" t="s">
        <v>35</v>
      </c>
      <c r="G20" s="140" t="s">
        <v>96</v>
      </c>
      <c r="H20" s="18">
        <v>612</v>
      </c>
      <c r="I20" s="54"/>
      <c r="J20" s="54"/>
      <c r="K20" s="54"/>
      <c r="L20" s="50">
        <f t="shared" si="1"/>
        <v>0</v>
      </c>
    </row>
    <row r="21" spans="1:12" ht="42.75" customHeight="1">
      <c r="A21" s="137" t="s">
        <v>95</v>
      </c>
      <c r="B21" s="31"/>
      <c r="C21" s="55" t="s">
        <v>34</v>
      </c>
      <c r="D21" s="17" t="s">
        <v>25</v>
      </c>
      <c r="E21" s="138">
        <v>162</v>
      </c>
      <c r="F21" s="140" t="s">
        <v>35</v>
      </c>
      <c r="G21" s="140" t="s">
        <v>105</v>
      </c>
      <c r="H21" s="18">
        <v>0</v>
      </c>
      <c r="I21" s="51">
        <f>65000/1000</f>
        <v>65</v>
      </c>
      <c r="J21" s="51">
        <f>65000/1000</f>
        <v>65</v>
      </c>
      <c r="K21" s="51">
        <f>65000/1000</f>
        <v>65</v>
      </c>
      <c r="L21" s="50">
        <f t="shared" si="1"/>
        <v>195</v>
      </c>
    </row>
    <row r="22" spans="1:12" ht="83.25" customHeight="1">
      <c r="A22" s="64" t="s">
        <v>121</v>
      </c>
      <c r="B22" s="137"/>
      <c r="C22" s="55" t="s">
        <v>107</v>
      </c>
      <c r="D22" s="17" t="s">
        <v>25</v>
      </c>
      <c r="E22" s="138">
        <v>162</v>
      </c>
      <c r="F22" s="140" t="s">
        <v>35</v>
      </c>
      <c r="G22" s="140" t="s">
        <v>106</v>
      </c>
      <c r="H22" s="138">
        <v>0</v>
      </c>
      <c r="I22" s="51">
        <f>(85000+6879606.8+1300000)/1000</f>
        <v>8264.6067999999996</v>
      </c>
      <c r="J22" s="54"/>
      <c r="K22" s="54"/>
      <c r="L22" s="50">
        <f>I22+J22+K22</f>
        <v>8264.6067999999996</v>
      </c>
    </row>
    <row r="23" spans="1:12" ht="29.25" customHeight="1">
      <c r="A23" s="16" t="s">
        <v>122</v>
      </c>
      <c r="B23" s="16"/>
      <c r="C23" s="144" t="s">
        <v>36</v>
      </c>
      <c r="D23" s="143"/>
      <c r="E23" s="143"/>
      <c r="F23" s="143"/>
      <c r="G23" s="143"/>
      <c r="H23" s="143"/>
      <c r="I23" s="156"/>
      <c r="J23" s="143"/>
      <c r="K23" s="143"/>
      <c r="L23" s="142"/>
    </row>
    <row r="24" spans="1:12" ht="55.5" customHeight="1">
      <c r="A24" s="137" t="s">
        <v>123</v>
      </c>
      <c r="B24" s="137"/>
      <c r="C24" s="55" t="s">
        <v>138</v>
      </c>
      <c r="D24" s="17" t="s">
        <v>25</v>
      </c>
      <c r="E24" s="138">
        <v>162</v>
      </c>
      <c r="F24" s="139" t="s">
        <v>35</v>
      </c>
      <c r="G24" s="140" t="s">
        <v>37</v>
      </c>
      <c r="H24" s="138">
        <v>810</v>
      </c>
      <c r="I24" s="54"/>
      <c r="J24" s="54"/>
      <c r="K24" s="54"/>
      <c r="L24" s="50">
        <f t="shared" ref="L24:L31" si="2">I24+J24+K24</f>
        <v>0</v>
      </c>
    </row>
    <row r="25" spans="1:12" ht="54.75" customHeight="1">
      <c r="A25" s="220" t="s">
        <v>124</v>
      </c>
      <c r="B25" s="137"/>
      <c r="C25" s="55" t="s">
        <v>138</v>
      </c>
      <c r="D25" s="205" t="s">
        <v>25</v>
      </c>
      <c r="E25" s="207">
        <v>162</v>
      </c>
      <c r="F25" s="209" t="s">
        <v>35</v>
      </c>
      <c r="G25" s="209" t="s">
        <v>108</v>
      </c>
      <c r="H25" s="207">
        <v>612</v>
      </c>
      <c r="I25" s="51">
        <f>(80572.8+19427.2)/1000</f>
        <v>100</v>
      </c>
      <c r="J25" s="51"/>
      <c r="K25" s="51"/>
      <c r="L25" s="72">
        <f>I25+J25+K25</f>
        <v>100</v>
      </c>
    </row>
    <row r="26" spans="1:12" ht="22.5" customHeight="1">
      <c r="A26" s="221"/>
      <c r="B26" s="147"/>
      <c r="C26" s="55" t="s">
        <v>154</v>
      </c>
      <c r="D26" s="206"/>
      <c r="E26" s="208"/>
      <c r="F26" s="208"/>
      <c r="G26" s="208"/>
      <c r="H26" s="208"/>
      <c r="I26" s="51">
        <f>19427.2/1000</f>
        <v>19.427199999999999</v>
      </c>
      <c r="J26" s="51"/>
      <c r="K26" s="51"/>
      <c r="L26" s="72">
        <f>I26+J26+K26</f>
        <v>19.427199999999999</v>
      </c>
    </row>
    <row r="27" spans="1:12" ht="52.5" customHeight="1">
      <c r="A27" s="147" t="s">
        <v>125</v>
      </c>
      <c r="B27" s="137"/>
      <c r="C27" s="55" t="s">
        <v>110</v>
      </c>
      <c r="D27" s="17" t="s">
        <v>25</v>
      </c>
      <c r="E27" s="138">
        <v>162</v>
      </c>
      <c r="F27" s="139" t="s">
        <v>35</v>
      </c>
      <c r="G27" s="140" t="s">
        <v>108</v>
      </c>
      <c r="H27" s="138">
        <v>612</v>
      </c>
      <c r="I27" s="51">
        <f>1651218/1000</f>
        <v>1651.2180000000001</v>
      </c>
      <c r="J27" s="51">
        <f>1651218/1000</f>
        <v>1651.2180000000001</v>
      </c>
      <c r="K27" s="51">
        <f>1651218/1000</f>
        <v>1651.2180000000001</v>
      </c>
      <c r="L27" s="50">
        <f t="shared" si="2"/>
        <v>4953.6540000000005</v>
      </c>
    </row>
    <row r="28" spans="1:12" ht="41.25" customHeight="1">
      <c r="A28" s="147" t="s">
        <v>126</v>
      </c>
      <c r="B28" s="137"/>
      <c r="C28" s="55" t="s">
        <v>109</v>
      </c>
      <c r="D28" s="17" t="s">
        <v>25</v>
      </c>
      <c r="E28" s="138">
        <v>162</v>
      </c>
      <c r="F28" s="139" t="s">
        <v>35</v>
      </c>
      <c r="G28" s="140" t="s">
        <v>37</v>
      </c>
      <c r="H28" s="138">
        <v>810</v>
      </c>
      <c r="I28" s="54"/>
      <c r="J28" s="54"/>
      <c r="K28" s="54"/>
      <c r="L28" s="50">
        <f t="shared" si="2"/>
        <v>0</v>
      </c>
    </row>
    <row r="29" spans="1:12" ht="37.5" customHeight="1">
      <c r="A29" s="147" t="s">
        <v>127</v>
      </c>
      <c r="B29" s="137"/>
      <c r="C29" s="55" t="s">
        <v>111</v>
      </c>
      <c r="D29" s="17" t="s">
        <v>25</v>
      </c>
      <c r="E29" s="138">
        <v>162</v>
      </c>
      <c r="F29" s="139" t="s">
        <v>35</v>
      </c>
      <c r="G29" s="140" t="s">
        <v>108</v>
      </c>
      <c r="H29" s="138">
        <v>611</v>
      </c>
      <c r="I29" s="51">
        <f>(20000-10000)/1000</f>
        <v>10</v>
      </c>
      <c r="J29" s="51">
        <f>20000/1000</f>
        <v>20</v>
      </c>
      <c r="K29" s="51">
        <f>20000/1000</f>
        <v>20</v>
      </c>
      <c r="L29" s="50">
        <f t="shared" si="2"/>
        <v>50</v>
      </c>
    </row>
    <row r="30" spans="1:12" ht="25.5" customHeight="1">
      <c r="A30" s="147" t="s">
        <v>128</v>
      </c>
      <c r="B30" s="137"/>
      <c r="C30" s="55" t="s">
        <v>51</v>
      </c>
      <c r="D30" s="17" t="s">
        <v>25</v>
      </c>
      <c r="E30" s="138">
        <v>162</v>
      </c>
      <c r="F30" s="139" t="s">
        <v>35</v>
      </c>
      <c r="G30" s="140" t="s">
        <v>108</v>
      </c>
      <c r="H30" s="138">
        <v>611</v>
      </c>
      <c r="I30" s="51">
        <f>(2800)/1000</f>
        <v>2.8</v>
      </c>
      <c r="J30" s="51">
        <f>6600/1000</f>
        <v>6.6</v>
      </c>
      <c r="K30" s="51">
        <f>6600/1000</f>
        <v>6.6</v>
      </c>
      <c r="L30" s="50">
        <f t="shared" si="2"/>
        <v>15.999999999999998</v>
      </c>
    </row>
    <row r="31" spans="1:12" ht="27" customHeight="1">
      <c r="A31" s="147" t="s">
        <v>129</v>
      </c>
      <c r="B31" s="137"/>
      <c r="C31" s="55" t="s">
        <v>52</v>
      </c>
      <c r="D31" s="17" t="s">
        <v>25</v>
      </c>
      <c r="E31" s="138">
        <v>162</v>
      </c>
      <c r="F31" s="139" t="s">
        <v>35</v>
      </c>
      <c r="G31" s="140" t="s">
        <v>108</v>
      </c>
      <c r="H31" s="138">
        <v>611</v>
      </c>
      <c r="I31" s="51">
        <f>10000/1000</f>
        <v>10</v>
      </c>
      <c r="J31" s="51">
        <f>10000/1000</f>
        <v>10</v>
      </c>
      <c r="K31" s="51">
        <f>10000/1000</f>
        <v>10</v>
      </c>
      <c r="L31" s="50">
        <f t="shared" si="2"/>
        <v>30</v>
      </c>
    </row>
    <row r="32" spans="1:12" ht="42" customHeight="1">
      <c r="A32" s="220" t="s">
        <v>130</v>
      </c>
      <c r="B32" s="222"/>
      <c r="C32" s="55" t="s">
        <v>141</v>
      </c>
      <c r="D32" s="223" t="s">
        <v>25</v>
      </c>
      <c r="E32" s="212">
        <v>162</v>
      </c>
      <c r="F32" s="224" t="s">
        <v>35</v>
      </c>
      <c r="G32" s="225" t="s">
        <v>108</v>
      </c>
      <c r="H32" s="212">
        <v>611</v>
      </c>
      <c r="I32" s="51">
        <f>(108263.8)/1000</f>
        <v>108.2638</v>
      </c>
      <c r="J32" s="51">
        <f>135066/1000</f>
        <v>135.066</v>
      </c>
      <c r="K32" s="51">
        <f>135066/1000</f>
        <v>135.066</v>
      </c>
      <c r="L32" s="50">
        <f>I32+J32+K32</f>
        <v>378.39580000000001</v>
      </c>
    </row>
    <row r="33" spans="1:15" ht="18.75" customHeight="1">
      <c r="A33" s="221"/>
      <c r="B33" s="222"/>
      <c r="C33" s="55" t="s">
        <v>154</v>
      </c>
      <c r="D33" s="223"/>
      <c r="E33" s="212"/>
      <c r="F33" s="224"/>
      <c r="G33" s="225"/>
      <c r="H33" s="212"/>
      <c r="I33" s="51">
        <f>3300/1000</f>
        <v>3.3</v>
      </c>
      <c r="J33" s="54"/>
      <c r="K33" s="54"/>
      <c r="L33" s="50">
        <f>I33+J33+K33</f>
        <v>3.3</v>
      </c>
    </row>
    <row r="34" spans="1:15" ht="31.5" customHeight="1">
      <c r="A34" s="148" t="s">
        <v>155</v>
      </c>
      <c r="B34" s="137"/>
      <c r="C34" s="55" t="s">
        <v>53</v>
      </c>
      <c r="D34" s="17" t="s">
        <v>25</v>
      </c>
      <c r="E34" s="138">
        <v>162</v>
      </c>
      <c r="F34" s="139" t="s">
        <v>35</v>
      </c>
      <c r="G34" s="140" t="s">
        <v>108</v>
      </c>
      <c r="H34" s="138">
        <v>611</v>
      </c>
      <c r="I34" s="51">
        <f>12926/1000</f>
        <v>12.926</v>
      </c>
      <c r="J34" s="51">
        <f>12926/1000</f>
        <v>12.926</v>
      </c>
      <c r="K34" s="51">
        <f>12926/1000</f>
        <v>12.926</v>
      </c>
      <c r="L34" s="50">
        <f>I34+J34+K34</f>
        <v>38.777999999999999</v>
      </c>
    </row>
    <row r="35" spans="1:15" ht="21" customHeight="1">
      <c r="A35" s="213" t="s">
        <v>27</v>
      </c>
      <c r="B35" s="214" t="s">
        <v>72</v>
      </c>
      <c r="C35" s="216" t="s">
        <v>42</v>
      </c>
      <c r="D35" s="130" t="s">
        <v>10</v>
      </c>
      <c r="E35" s="15"/>
      <c r="F35" s="14"/>
      <c r="G35" s="15"/>
      <c r="H35" s="15"/>
      <c r="I35" s="52"/>
      <c r="J35" s="52"/>
      <c r="K35" s="52"/>
      <c r="L35" s="52"/>
    </row>
    <row r="36" spans="1:15" ht="29.25" customHeight="1">
      <c r="A36" s="213"/>
      <c r="B36" s="215"/>
      <c r="C36" s="216"/>
      <c r="D36" s="109" t="s">
        <v>25</v>
      </c>
      <c r="E36" s="110"/>
      <c r="F36" s="111"/>
      <c r="G36" s="110"/>
      <c r="H36" s="110"/>
      <c r="I36" s="113">
        <f>I37+I38+I39+I40</f>
        <v>150.55599999999998</v>
      </c>
      <c r="J36" s="113">
        <f>J37+J38+J39+J40</f>
        <v>59.193999999999996</v>
      </c>
      <c r="K36" s="113">
        <f>K37+K38+K39+K40</f>
        <v>59.193999999999996</v>
      </c>
      <c r="L36" s="112">
        <f>L37+L38+L39+L40</f>
        <v>268.94399999999996</v>
      </c>
    </row>
    <row r="37" spans="1:15" ht="95.25" customHeight="1">
      <c r="A37" s="137" t="s">
        <v>28</v>
      </c>
      <c r="B37" s="137"/>
      <c r="C37" s="55" t="s">
        <v>112</v>
      </c>
      <c r="D37" s="17" t="s">
        <v>25</v>
      </c>
      <c r="E37" s="12">
        <v>162</v>
      </c>
      <c r="F37" s="139" t="s">
        <v>35</v>
      </c>
      <c r="G37" s="12" t="s">
        <v>113</v>
      </c>
      <c r="H37" s="12" t="s">
        <v>38</v>
      </c>
      <c r="I37" s="51">
        <f>(41678-5125)/1000</f>
        <v>36.552999999999997</v>
      </c>
      <c r="J37" s="51">
        <f>41678/1000</f>
        <v>41.677999999999997</v>
      </c>
      <c r="K37" s="51">
        <f>41678/1000</f>
        <v>41.677999999999997</v>
      </c>
      <c r="L37" s="50">
        <f>I37+J37+K37</f>
        <v>119.90899999999999</v>
      </c>
      <c r="M37" s="70"/>
      <c r="N37" s="70"/>
      <c r="O37" s="70"/>
    </row>
    <row r="38" spans="1:15" ht="95.25" customHeight="1">
      <c r="A38" s="137" t="s">
        <v>29</v>
      </c>
      <c r="B38" s="137"/>
      <c r="C38" s="55" t="s">
        <v>134</v>
      </c>
      <c r="D38" s="17" t="s">
        <v>25</v>
      </c>
      <c r="E38" s="12">
        <v>162</v>
      </c>
      <c r="F38" s="139" t="s">
        <v>35</v>
      </c>
      <c r="G38" s="12" t="s">
        <v>114</v>
      </c>
      <c r="H38" s="12" t="s">
        <v>38</v>
      </c>
      <c r="I38" s="51">
        <f>17516/1000</f>
        <v>17.515999999999998</v>
      </c>
      <c r="J38" s="51">
        <f>17516/1000</f>
        <v>17.515999999999998</v>
      </c>
      <c r="K38" s="51">
        <f>17516/1000</f>
        <v>17.515999999999998</v>
      </c>
      <c r="L38" s="50">
        <f>I38+J38+K38</f>
        <v>52.547999999999995</v>
      </c>
      <c r="M38" s="70"/>
      <c r="N38" s="70"/>
      <c r="O38" s="70"/>
    </row>
    <row r="39" spans="1:15" ht="85.5" customHeight="1">
      <c r="A39" s="73" t="s">
        <v>142</v>
      </c>
      <c r="B39" s="5"/>
      <c r="C39" s="74" t="s">
        <v>144</v>
      </c>
      <c r="D39" s="68" t="s">
        <v>25</v>
      </c>
      <c r="E39" s="119" t="s">
        <v>119</v>
      </c>
      <c r="F39" s="119" t="s">
        <v>35</v>
      </c>
      <c r="G39" s="119" t="s">
        <v>145</v>
      </c>
      <c r="H39" s="119" t="s">
        <v>38</v>
      </c>
      <c r="I39" s="51">
        <f>86487/1000</f>
        <v>86.486999999999995</v>
      </c>
      <c r="J39" s="87"/>
      <c r="K39" s="87"/>
      <c r="L39" s="50">
        <f>I39+J39+K39</f>
        <v>86.486999999999995</v>
      </c>
    </row>
    <row r="40" spans="1:15" ht="96" customHeight="1">
      <c r="A40" s="73" t="s">
        <v>143</v>
      </c>
      <c r="B40" s="5"/>
      <c r="C40" s="65" t="s">
        <v>146</v>
      </c>
      <c r="D40" s="68" t="s">
        <v>25</v>
      </c>
      <c r="E40" s="119" t="s">
        <v>119</v>
      </c>
      <c r="F40" s="119" t="s">
        <v>35</v>
      </c>
      <c r="G40" s="119" t="s">
        <v>147</v>
      </c>
      <c r="H40" s="119" t="s">
        <v>38</v>
      </c>
      <c r="I40" s="51">
        <f>10000/1000</f>
        <v>10</v>
      </c>
      <c r="J40" s="5"/>
      <c r="K40" s="5"/>
      <c r="L40" s="50">
        <f>I40+J40+K40</f>
        <v>10</v>
      </c>
    </row>
    <row r="41" spans="1:15" ht="18.75" customHeight="1">
      <c r="A41" s="217" t="s">
        <v>30</v>
      </c>
      <c r="B41" s="218" t="s">
        <v>73</v>
      </c>
      <c r="C41" s="219" t="s">
        <v>44</v>
      </c>
      <c r="D41" s="130" t="s">
        <v>10</v>
      </c>
      <c r="E41" s="63"/>
      <c r="F41" s="14"/>
      <c r="G41" s="63"/>
      <c r="H41" s="63"/>
      <c r="I41" s="48"/>
      <c r="J41" s="48"/>
      <c r="K41" s="48"/>
      <c r="L41" s="48"/>
    </row>
    <row r="42" spans="1:15" ht="32.25" customHeight="1">
      <c r="A42" s="217"/>
      <c r="B42" s="215"/>
      <c r="C42" s="219"/>
      <c r="D42" s="114" t="s">
        <v>25</v>
      </c>
      <c r="E42" s="115"/>
      <c r="F42" s="116"/>
      <c r="G42" s="115"/>
      <c r="H42" s="115"/>
      <c r="I42" s="117">
        <f>I43+I44+I46+I45</f>
        <v>2036.4832799999999</v>
      </c>
      <c r="J42" s="117">
        <f>J43+J44+J46+J45</f>
        <v>500</v>
      </c>
      <c r="K42" s="117">
        <f>K43+K44+K46+K45</f>
        <v>500</v>
      </c>
      <c r="L42" s="117">
        <f>L43+L44+L46+L45</f>
        <v>3036.4832799999999</v>
      </c>
    </row>
    <row r="43" spans="1:15" ht="91.5" customHeight="1">
      <c r="A43" s="162" t="s">
        <v>31</v>
      </c>
      <c r="B43" s="137"/>
      <c r="C43" s="62" t="s">
        <v>115</v>
      </c>
      <c r="D43" s="17" t="s">
        <v>25</v>
      </c>
      <c r="E43" s="18">
        <v>162</v>
      </c>
      <c r="F43" s="139" t="s">
        <v>40</v>
      </c>
      <c r="G43" s="140" t="s">
        <v>116</v>
      </c>
      <c r="H43" s="18">
        <v>322</v>
      </c>
      <c r="I43" s="51">
        <f>500000/1000</f>
        <v>500</v>
      </c>
      <c r="J43" s="51">
        <f>500000/1000</f>
        <v>500</v>
      </c>
      <c r="K43" s="51">
        <f>500000/1000</f>
        <v>500</v>
      </c>
      <c r="L43" s="50">
        <f>I43+J43+K43</f>
        <v>1500</v>
      </c>
    </row>
    <row r="44" spans="1:15" ht="91.5" customHeight="1">
      <c r="A44" s="162" t="s">
        <v>32</v>
      </c>
      <c r="B44" s="137"/>
      <c r="C44" s="55" t="s">
        <v>117</v>
      </c>
      <c r="D44" s="17" t="s">
        <v>25</v>
      </c>
      <c r="E44" s="18">
        <v>162</v>
      </c>
      <c r="F44" s="139" t="s">
        <v>40</v>
      </c>
      <c r="G44" s="140" t="s">
        <v>118</v>
      </c>
      <c r="H44" s="18">
        <v>322</v>
      </c>
      <c r="I44" s="51">
        <f>386401.03/1000</f>
        <v>386.40103000000005</v>
      </c>
      <c r="J44" s="54"/>
      <c r="K44" s="54"/>
      <c r="L44" s="50">
        <f>I44+J44+K44</f>
        <v>386.40103000000005</v>
      </c>
    </row>
    <row r="45" spans="1:15" ht="81.75" customHeight="1">
      <c r="A45" s="162" t="s">
        <v>39</v>
      </c>
      <c r="B45" s="5"/>
      <c r="C45" s="55" t="s">
        <v>117</v>
      </c>
      <c r="D45" s="17" t="s">
        <v>25</v>
      </c>
      <c r="E45" s="18">
        <v>162</v>
      </c>
      <c r="F45" s="154" t="s">
        <v>40</v>
      </c>
      <c r="G45" s="155" t="s">
        <v>118</v>
      </c>
      <c r="H45" s="18">
        <v>322</v>
      </c>
      <c r="I45" s="167">
        <f>1150082.25/1000</f>
        <v>1150.0822499999999</v>
      </c>
      <c r="J45" s="168"/>
      <c r="K45" s="168"/>
      <c r="L45" s="50">
        <f>I45+J45+K45</f>
        <v>1150.0822499999999</v>
      </c>
    </row>
    <row r="46" spans="1:15" ht="106.5" customHeight="1">
      <c r="A46" s="163" t="s">
        <v>156</v>
      </c>
      <c r="B46" s="157"/>
      <c r="C46" s="158" t="s">
        <v>133</v>
      </c>
      <c r="D46" s="57" t="s">
        <v>25</v>
      </c>
      <c r="E46" s="159" t="s">
        <v>119</v>
      </c>
      <c r="F46" s="159" t="s">
        <v>40</v>
      </c>
      <c r="G46" s="159" t="s">
        <v>131</v>
      </c>
      <c r="H46" s="159" t="s">
        <v>120</v>
      </c>
      <c r="I46" s="160"/>
      <c r="J46" s="160"/>
      <c r="K46" s="160"/>
      <c r="L46" s="161">
        <f>I46+J46+K46</f>
        <v>0</v>
      </c>
    </row>
    <row r="47" spans="1:15" ht="77.25" hidden="1" customHeight="1">
      <c r="A47" s="56"/>
      <c r="B47" s="210" t="s">
        <v>74</v>
      </c>
      <c r="C47" s="211"/>
      <c r="D47" s="57" t="s">
        <v>75</v>
      </c>
      <c r="E47" s="58"/>
      <c r="F47" s="32"/>
      <c r="G47" s="33"/>
      <c r="H47" s="58"/>
      <c r="I47" s="59"/>
      <c r="J47" s="60"/>
      <c r="K47" s="60"/>
      <c r="L47" s="61"/>
    </row>
    <row r="48" spans="1:15" ht="2.25" hidden="1" customHeight="1">
      <c r="A48" s="13"/>
      <c r="B48" s="210"/>
      <c r="C48" s="211"/>
      <c r="D48" s="17" t="s">
        <v>76</v>
      </c>
      <c r="E48" s="18"/>
      <c r="F48" s="139"/>
      <c r="G48" s="140"/>
      <c r="H48" s="18"/>
      <c r="I48" s="20"/>
      <c r="J48" s="22"/>
      <c r="K48" s="22"/>
      <c r="L48" s="21"/>
    </row>
    <row r="49" spans="1:12" ht="75" hidden="1" customHeight="1">
      <c r="A49" s="13"/>
      <c r="B49" s="210"/>
      <c r="C49" s="211"/>
      <c r="D49" s="17" t="s">
        <v>77</v>
      </c>
      <c r="E49" s="18"/>
      <c r="F49" s="139"/>
      <c r="G49" s="140"/>
      <c r="H49" s="18"/>
      <c r="I49" s="20"/>
      <c r="J49" s="22"/>
      <c r="K49" s="22"/>
      <c r="L49" s="21"/>
    </row>
    <row r="50" spans="1:12" ht="69" hidden="1" customHeight="1">
      <c r="A50" s="14"/>
      <c r="B50" s="210"/>
      <c r="C50" s="211"/>
      <c r="D50" s="17"/>
      <c r="E50" s="18"/>
      <c r="F50" s="139"/>
      <c r="G50" s="140"/>
      <c r="H50" s="18"/>
      <c r="I50" s="20"/>
      <c r="J50" s="22"/>
      <c r="K50" s="22"/>
      <c r="L50" s="21">
        <f>4424469.95/1000</f>
        <v>4424.4699500000006</v>
      </c>
    </row>
  </sheetData>
  <mergeCells count="39">
    <mergeCell ref="I1:L1"/>
    <mergeCell ref="I2:L2"/>
    <mergeCell ref="I3:L3"/>
    <mergeCell ref="A6:L6"/>
    <mergeCell ref="A7:L7"/>
    <mergeCell ref="H5:L5"/>
    <mergeCell ref="A8:L8"/>
    <mergeCell ref="A9:A10"/>
    <mergeCell ref="B9:B10"/>
    <mergeCell ref="C9:C10"/>
    <mergeCell ref="D9:D10"/>
    <mergeCell ref="E9:H9"/>
    <mergeCell ref="I9:K9"/>
    <mergeCell ref="A25:A26"/>
    <mergeCell ref="A11:A12"/>
    <mergeCell ref="B11:B12"/>
    <mergeCell ref="C11:C12"/>
    <mergeCell ref="A13:A14"/>
    <mergeCell ref="B13:B14"/>
    <mergeCell ref="C13:C14"/>
    <mergeCell ref="B47:C50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  <mergeCell ref="D32:D33"/>
    <mergeCell ref="E32:E33"/>
    <mergeCell ref="F32:F33"/>
    <mergeCell ref="G32:G33"/>
    <mergeCell ref="D25:D26"/>
    <mergeCell ref="E25:E26"/>
    <mergeCell ref="F25:F26"/>
    <mergeCell ref="G25:G26"/>
    <mergeCell ref="H25:H26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view="pageBreakPreview" zoomScaleSheetLayoutView="100" workbookViewId="0">
      <pane xSplit="2" ySplit="12" topLeftCell="C22" activePane="bottomRight" state="frozen"/>
      <selection pane="topRight" activeCell="C1" sqref="C1"/>
      <selection pane="bottomLeft" activeCell="A13" sqref="A13"/>
      <selection pane="bottomRight" activeCell="A7" sqref="A7:F7"/>
    </sheetView>
  </sheetViews>
  <sheetFormatPr defaultColWidth="13.85546875" defaultRowHeight="15.75"/>
  <cols>
    <col min="1" max="1" width="4.85546875" style="66" customWidth="1"/>
    <col min="2" max="2" width="72.140625" style="66" customWidth="1"/>
    <col min="3" max="3" width="14.7109375" style="66" bestFit="1" customWidth="1"/>
    <col min="4" max="4" width="19.42578125" style="66" customWidth="1"/>
    <col min="5" max="5" width="18.7109375" style="66" customWidth="1"/>
    <col min="6" max="6" width="23" style="66" customWidth="1"/>
    <col min="7" max="16384" width="13.85546875" style="66"/>
  </cols>
  <sheetData>
    <row r="1" spans="1:50">
      <c r="B1" s="3"/>
      <c r="C1" s="145"/>
      <c r="D1" s="145"/>
      <c r="E1" s="145"/>
      <c r="F1" s="164" t="s">
        <v>23</v>
      </c>
    </row>
    <row r="2" spans="1:50">
      <c r="B2" s="3"/>
      <c r="C2" s="145"/>
      <c r="D2" s="145"/>
      <c r="E2" s="202" t="s">
        <v>157</v>
      </c>
      <c r="F2" s="202"/>
    </row>
    <row r="3" spans="1:50">
      <c r="B3" s="3"/>
      <c r="C3" s="145"/>
      <c r="D3" s="202" t="s">
        <v>158</v>
      </c>
      <c r="E3" s="202"/>
      <c r="F3" s="202"/>
    </row>
    <row r="4" spans="1:50">
      <c r="A4" s="1"/>
      <c r="C4" s="202"/>
      <c r="D4" s="202"/>
      <c r="E4" s="202"/>
      <c r="F4" s="202"/>
    </row>
    <row r="5" spans="1:50">
      <c r="A5" s="197" t="s">
        <v>65</v>
      </c>
      <c r="B5" s="197"/>
      <c r="C5" s="197"/>
      <c r="D5" s="197"/>
      <c r="E5" s="197"/>
      <c r="F5" s="197"/>
    </row>
    <row r="6" spans="1:50">
      <c r="A6" s="197" t="s">
        <v>80</v>
      </c>
      <c r="B6" s="197"/>
      <c r="C6" s="197"/>
      <c r="D6" s="197"/>
      <c r="E6" s="197"/>
      <c r="F6" s="197"/>
    </row>
    <row r="7" spans="1:50">
      <c r="A7" s="197" t="s">
        <v>81</v>
      </c>
      <c r="B7" s="197"/>
      <c r="C7" s="197"/>
      <c r="D7" s="197"/>
      <c r="E7" s="197"/>
      <c r="F7" s="197"/>
    </row>
    <row r="8" spans="1:50" ht="19.5" customHeight="1">
      <c r="A8" s="131"/>
      <c r="B8"/>
      <c r="C8"/>
      <c r="D8"/>
      <c r="E8"/>
      <c r="F8"/>
    </row>
    <row r="9" spans="1:50">
      <c r="A9" s="248" t="s">
        <v>22</v>
      </c>
      <c r="B9" s="248"/>
      <c r="C9" s="248"/>
      <c r="D9" s="248"/>
      <c r="E9" s="248"/>
      <c r="F9" s="248"/>
    </row>
    <row r="10" spans="1:50" ht="17.25" customHeight="1">
      <c r="A10" s="249" t="s">
        <v>0</v>
      </c>
      <c r="B10" s="249" t="s">
        <v>11</v>
      </c>
      <c r="C10" s="252" t="s">
        <v>82</v>
      </c>
      <c r="D10" s="252"/>
      <c r="E10" s="252"/>
      <c r="F10" s="252"/>
    </row>
    <row r="11" spans="1:50" ht="15.75" customHeight="1">
      <c r="A11" s="250"/>
      <c r="B11" s="250"/>
      <c r="C11" s="253" t="s">
        <v>10</v>
      </c>
      <c r="D11" s="241" t="s">
        <v>83</v>
      </c>
      <c r="E11" s="242"/>
      <c r="F11" s="243"/>
    </row>
    <row r="12" spans="1:50" s="5" customFormat="1">
      <c r="A12" s="251"/>
      <c r="B12" s="251"/>
      <c r="C12" s="254"/>
      <c r="D12" s="133" t="s">
        <v>135</v>
      </c>
      <c r="E12" s="133" t="s">
        <v>136</v>
      </c>
      <c r="F12" s="169" t="s">
        <v>148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9.25" customHeight="1">
      <c r="A13" s="40">
        <v>1</v>
      </c>
      <c r="B13" s="105" t="s">
        <v>85</v>
      </c>
      <c r="C13" s="89">
        <f>D13+E13+F13</f>
        <v>36870.520730000004</v>
      </c>
      <c r="D13" s="89">
        <f>D16+D19+D21+D23+D18</f>
        <v>19552.512730000002</v>
      </c>
      <c r="E13" s="89">
        <f>E16+E19+E21+E23+E18</f>
        <v>8659.0040000000008</v>
      </c>
      <c r="F13" s="89">
        <f>F16+F18+F19+F21+F23</f>
        <v>8659.0040000000008</v>
      </c>
    </row>
    <row r="14" spans="1:50">
      <c r="A14" s="41">
        <v>2</v>
      </c>
      <c r="B14" s="244" t="s">
        <v>9</v>
      </c>
      <c r="C14" s="245"/>
      <c r="D14" s="245"/>
      <c r="E14" s="245"/>
      <c r="F14" s="245"/>
    </row>
    <row r="15" spans="1:50" ht="19.5" customHeight="1">
      <c r="A15" s="41">
        <v>3</v>
      </c>
      <c r="B15" s="246" t="s">
        <v>12</v>
      </c>
      <c r="C15" s="247"/>
      <c r="D15" s="247"/>
      <c r="E15" s="247"/>
      <c r="F15" s="247"/>
    </row>
    <row r="16" spans="1:50">
      <c r="A16" s="41">
        <v>4</v>
      </c>
      <c r="B16" s="35" t="s">
        <v>13</v>
      </c>
      <c r="C16" s="90">
        <f>D16+E16+F16</f>
        <v>23919.712</v>
      </c>
      <c r="D16" s="90">
        <f>D27+D38+D49</f>
        <v>8039.9040000000005</v>
      </c>
      <c r="E16" s="90">
        <f>E27+E38+E49</f>
        <v>7939.9040000000005</v>
      </c>
      <c r="F16" s="90">
        <f>F27+F38+F49</f>
        <v>7939.9040000000005</v>
      </c>
    </row>
    <row r="17" spans="1:6">
      <c r="A17" s="41">
        <v>5</v>
      </c>
      <c r="B17" s="26" t="s">
        <v>14</v>
      </c>
      <c r="C17" s="91"/>
      <c r="D17" s="91"/>
      <c r="E17" s="91"/>
      <c r="F17" s="92"/>
    </row>
    <row r="18" spans="1:6" ht="27">
      <c r="A18" s="41">
        <v>6</v>
      </c>
      <c r="B18" s="26" t="s">
        <v>15</v>
      </c>
      <c r="C18" s="91">
        <f>D18+E18+F18</f>
        <v>195</v>
      </c>
      <c r="D18" s="91">
        <f>D29+D40+D51</f>
        <v>65</v>
      </c>
      <c r="E18" s="91">
        <f t="shared" ref="D18:F19" si="0">E29+E40+E51</f>
        <v>65</v>
      </c>
      <c r="F18" s="91">
        <f t="shared" si="0"/>
        <v>65</v>
      </c>
    </row>
    <row r="19" spans="1:6">
      <c r="A19" s="41">
        <v>7</v>
      </c>
      <c r="B19" s="38" t="s">
        <v>16</v>
      </c>
      <c r="C19" s="93">
        <f>D19+E19+F19</f>
        <v>4104.8009000000002</v>
      </c>
      <c r="D19" s="93">
        <f t="shared" si="0"/>
        <v>2796.6008999999999</v>
      </c>
      <c r="E19" s="93">
        <f t="shared" si="0"/>
        <v>654.1</v>
      </c>
      <c r="F19" s="93">
        <f t="shared" si="0"/>
        <v>654.1</v>
      </c>
    </row>
    <row r="20" spans="1:6">
      <c r="A20" s="41">
        <v>8</v>
      </c>
      <c r="B20" s="26" t="s">
        <v>14</v>
      </c>
      <c r="C20" s="91"/>
      <c r="D20" s="91"/>
      <c r="E20" s="91"/>
      <c r="F20" s="92"/>
    </row>
    <row r="21" spans="1:6">
      <c r="A21" s="41">
        <v>9</v>
      </c>
      <c r="B21" s="36" t="s">
        <v>17</v>
      </c>
      <c r="C21" s="94">
        <f>D21+E21+F21</f>
        <v>386.40103000000005</v>
      </c>
      <c r="D21" s="95">
        <f>D32+D43+D54</f>
        <v>386.40103000000005</v>
      </c>
      <c r="E21" s="95">
        <f>E32+E43+E54</f>
        <v>0</v>
      </c>
      <c r="F21" s="95">
        <f>F32+F43+F54</f>
        <v>0</v>
      </c>
    </row>
    <row r="22" spans="1:6">
      <c r="A22" s="41">
        <v>10</v>
      </c>
      <c r="B22" s="29" t="s">
        <v>14</v>
      </c>
      <c r="C22" s="91"/>
      <c r="D22" s="89"/>
      <c r="E22" s="89"/>
      <c r="F22" s="92"/>
    </row>
    <row r="23" spans="1:6">
      <c r="A23" s="42">
        <v>11</v>
      </c>
      <c r="B23" s="37" t="s">
        <v>18</v>
      </c>
      <c r="C23" s="96">
        <f>D23+E23+F23</f>
        <v>8264.6067999999996</v>
      </c>
      <c r="D23" s="97">
        <f>D34+D45+D56</f>
        <v>8264.6067999999996</v>
      </c>
      <c r="E23" s="97">
        <f>E34+E45+E56</f>
        <v>0</v>
      </c>
      <c r="F23" s="97">
        <f>F34+F45+F56</f>
        <v>0</v>
      </c>
    </row>
    <row r="24" spans="1:6">
      <c r="A24" s="41">
        <v>12</v>
      </c>
      <c r="B24" s="30" t="s">
        <v>43</v>
      </c>
      <c r="C24" s="91"/>
      <c r="D24" s="99"/>
      <c r="E24" s="99"/>
      <c r="F24" s="92"/>
    </row>
    <row r="25" spans="1:6" ht="27">
      <c r="A25" s="41">
        <v>13</v>
      </c>
      <c r="B25" s="39" t="s">
        <v>45</v>
      </c>
      <c r="C25" s="100">
        <f>D25+E25+F25</f>
        <v>33565.09345</v>
      </c>
      <c r="D25" s="100">
        <f>D27+D30+D32+D34+D29</f>
        <v>17365.473449999998</v>
      </c>
      <c r="E25" s="100">
        <f>E27+E30+E32+E34+E29</f>
        <v>8099.81</v>
      </c>
      <c r="F25" s="100">
        <f>F27+F30+F32+F34+F29</f>
        <v>8099.81</v>
      </c>
    </row>
    <row r="26" spans="1:6">
      <c r="A26" s="41"/>
      <c r="B26" s="26" t="s">
        <v>12</v>
      </c>
      <c r="C26" s="91"/>
      <c r="D26" s="91"/>
      <c r="E26" s="91"/>
      <c r="F26" s="91"/>
    </row>
    <row r="27" spans="1:6">
      <c r="A27" s="41">
        <v>14</v>
      </c>
      <c r="B27" s="26" t="s">
        <v>13</v>
      </c>
      <c r="C27" s="91">
        <f>D27+E27+F27</f>
        <v>22237.255000000001</v>
      </c>
      <c r="D27" s="98">
        <f>'прил 5 экон'!I15+'прил 5 экон'!I25+'прил 5 экон'!I26+'прил 5 экон'!I27+'прил 5 экон'!I29+'прил 5 экон'!I30+'прил 5 экон'!I31+'прил 5 экон'!I32+'прил 5 экон'!I33+'прил 5 экон'!I34</f>
        <v>7475.835</v>
      </c>
      <c r="E27" s="98">
        <f>'прил 5 экон'!J15+'прил 5 экон'!J25+'прил 5 экон'!J26+'прил 5 экон'!J27+'прил 5 экон'!J29+'прил 5 экон'!J30+'прил 5 экон'!J31+'прил 5 экон'!J32+'прил 5 экон'!J33+'прил 5 экон'!J34</f>
        <v>7380.71</v>
      </c>
      <c r="F27" s="98">
        <f>'прил 5 экон'!K15+'прил 5 экон'!K25+'прил 5 экон'!K26+'прил 5 экон'!K27+'прил 5 экон'!K29+'прил 5 экон'!K30+'прил 5 экон'!K31+'прил 5 экон'!K32+'прил 5 экон'!K33+'прил 5 экон'!K34</f>
        <v>7380.71</v>
      </c>
    </row>
    <row r="28" spans="1:6">
      <c r="A28" s="41">
        <v>15</v>
      </c>
      <c r="B28" s="27" t="s">
        <v>14</v>
      </c>
      <c r="C28" s="91"/>
      <c r="D28" s="98"/>
      <c r="E28" s="98"/>
      <c r="F28" s="98"/>
    </row>
    <row r="29" spans="1:6" ht="27">
      <c r="A29" s="41"/>
      <c r="B29" s="26" t="s">
        <v>15</v>
      </c>
      <c r="C29" s="91">
        <f>D29+E29+F29</f>
        <v>195</v>
      </c>
      <c r="D29" s="98">
        <f>'прил 5 экон'!I21</f>
        <v>65</v>
      </c>
      <c r="E29" s="98">
        <f>'прил 5 экон'!J21</f>
        <v>65</v>
      </c>
      <c r="F29" s="98">
        <f>'прил 5 экон'!K21</f>
        <v>65</v>
      </c>
    </row>
    <row r="30" spans="1:6">
      <c r="A30" s="41">
        <v>29</v>
      </c>
      <c r="B30" s="26" t="s">
        <v>16</v>
      </c>
      <c r="C30" s="91">
        <f>D30+E30+F30</f>
        <v>2868.2316499999997</v>
      </c>
      <c r="D30" s="98">
        <f>'прил 5 экон'!I16+'прил 5 экон'!I17+'прил 5 экон'!I19</f>
        <v>1560.0316499999999</v>
      </c>
      <c r="E30" s="98">
        <f>'прил 5 экон'!J16+'прил 5 экон'!J17+'прил 5 экон'!J19</f>
        <v>654.1</v>
      </c>
      <c r="F30" s="98">
        <f>'прил 5 экон'!K16+'прил 5 экон'!K17+'прил 5 экон'!K19</f>
        <v>654.1</v>
      </c>
    </row>
    <row r="31" spans="1:6">
      <c r="A31" s="41">
        <v>30</v>
      </c>
      <c r="B31" s="26" t="s">
        <v>14</v>
      </c>
      <c r="C31" s="91"/>
      <c r="D31" s="98"/>
      <c r="E31" s="98"/>
      <c r="F31" s="98"/>
    </row>
    <row r="32" spans="1:6">
      <c r="A32" s="41">
        <v>31</v>
      </c>
      <c r="B32" s="26" t="s">
        <v>17</v>
      </c>
      <c r="C32" s="91"/>
      <c r="D32" s="98"/>
      <c r="E32" s="98"/>
      <c r="F32" s="98"/>
    </row>
    <row r="33" spans="1:6">
      <c r="A33" s="41">
        <v>32</v>
      </c>
      <c r="B33" s="26" t="s">
        <v>14</v>
      </c>
      <c r="C33" s="91"/>
      <c r="D33" s="98"/>
      <c r="E33" s="98"/>
      <c r="F33" s="98"/>
    </row>
    <row r="34" spans="1:6">
      <c r="A34" s="41">
        <v>33</v>
      </c>
      <c r="B34" s="26" t="s">
        <v>18</v>
      </c>
      <c r="C34" s="91">
        <f>D34+E34+F34</f>
        <v>8264.6067999999996</v>
      </c>
      <c r="D34" s="98">
        <f>'прил 5 экон'!I22</f>
        <v>8264.6067999999996</v>
      </c>
      <c r="E34" s="98">
        <f>'прил 5 экон'!J22</f>
        <v>0</v>
      </c>
      <c r="F34" s="98">
        <f>'прил 5 экон'!K22</f>
        <v>0</v>
      </c>
    </row>
    <row r="35" spans="1:6">
      <c r="A35" s="41">
        <v>34</v>
      </c>
      <c r="B35" s="26" t="s">
        <v>14</v>
      </c>
      <c r="C35" s="91"/>
      <c r="D35" s="98"/>
      <c r="E35" s="98"/>
      <c r="F35" s="98"/>
    </row>
    <row r="36" spans="1:6" ht="27">
      <c r="A36" s="41"/>
      <c r="B36" s="28" t="s">
        <v>87</v>
      </c>
      <c r="C36" s="101">
        <f>D36+E36+F36</f>
        <v>268.94399999999996</v>
      </c>
      <c r="D36" s="101">
        <f>D38+D41+D43+D45</f>
        <v>150.55599999999998</v>
      </c>
      <c r="E36" s="101">
        <f t="shared" ref="E36:F36" si="1">E38+E41+E43+E45</f>
        <v>59.193999999999996</v>
      </c>
      <c r="F36" s="101">
        <f t="shared" si="1"/>
        <v>59.193999999999996</v>
      </c>
    </row>
    <row r="37" spans="1:6">
      <c r="A37" s="41"/>
      <c r="B37" s="26" t="s">
        <v>12</v>
      </c>
      <c r="C37" s="91"/>
      <c r="D37" s="99"/>
      <c r="E37" s="99"/>
      <c r="F37" s="99"/>
    </row>
    <row r="38" spans="1:6">
      <c r="A38" s="41"/>
      <c r="B38" s="26" t="s">
        <v>13</v>
      </c>
      <c r="C38" s="91">
        <f>D38+E38+F38</f>
        <v>182.45699999999997</v>
      </c>
      <c r="D38" s="98">
        <f>'прил 5 экон'!I37+'прил 5 экон'!I38+'прил 5 экон'!I40</f>
        <v>64.068999999999988</v>
      </c>
      <c r="E38" s="98">
        <f>'прил 5 экон'!J37+'прил 5 экон'!J38+'прил 5 экон'!J40</f>
        <v>59.193999999999996</v>
      </c>
      <c r="F38" s="98">
        <f>'прил 5 экон'!K37+'прил 5 экон'!K38+'прил 5 экон'!K40</f>
        <v>59.193999999999996</v>
      </c>
    </row>
    <row r="39" spans="1:6">
      <c r="A39" s="41"/>
      <c r="B39" s="26" t="s">
        <v>14</v>
      </c>
      <c r="C39" s="91"/>
      <c r="D39" s="99"/>
      <c r="E39" s="99"/>
      <c r="F39" s="99"/>
    </row>
    <row r="40" spans="1:6" ht="27">
      <c r="A40" s="41"/>
      <c r="B40" s="26" t="s">
        <v>15</v>
      </c>
      <c r="C40" s="91"/>
      <c r="D40" s="99"/>
      <c r="E40" s="99"/>
      <c r="F40" s="99"/>
    </row>
    <row r="41" spans="1:6">
      <c r="A41" s="41"/>
      <c r="B41" s="26" t="s">
        <v>16</v>
      </c>
      <c r="C41" s="91">
        <f>D41+E41+F41</f>
        <v>86.486999999999995</v>
      </c>
      <c r="D41" s="99">
        <f>'прил 5 экон'!I39</f>
        <v>86.486999999999995</v>
      </c>
      <c r="E41" s="99">
        <f>'прил 5 экон'!J39</f>
        <v>0</v>
      </c>
      <c r="F41" s="99">
        <f>'прил 5 экон'!K39</f>
        <v>0</v>
      </c>
    </row>
    <row r="42" spans="1:6">
      <c r="A42" s="41"/>
      <c r="B42" s="26" t="s">
        <v>14</v>
      </c>
      <c r="C42" s="91"/>
      <c r="D42" s="99"/>
      <c r="E42" s="99"/>
      <c r="F42" s="99"/>
    </row>
    <row r="43" spans="1:6">
      <c r="A43" s="41"/>
      <c r="B43" s="26" t="s">
        <v>17</v>
      </c>
      <c r="C43" s="91">
        <f>D43+F43+E43</f>
        <v>0</v>
      </c>
      <c r="D43" s="99"/>
      <c r="E43" s="99"/>
      <c r="F43" s="99"/>
    </row>
    <row r="44" spans="1:6">
      <c r="A44" s="41"/>
      <c r="B44" s="26" t="s">
        <v>14</v>
      </c>
      <c r="C44" s="91"/>
      <c r="D44" s="99"/>
      <c r="E44" s="99"/>
      <c r="F44" s="99"/>
    </row>
    <row r="45" spans="1:6">
      <c r="A45" s="41"/>
      <c r="B45" s="26" t="s">
        <v>18</v>
      </c>
      <c r="C45" s="91">
        <f>D45+F45+E45</f>
        <v>0</v>
      </c>
      <c r="D45" s="99"/>
      <c r="E45" s="99"/>
      <c r="F45" s="99"/>
    </row>
    <row r="46" spans="1:6">
      <c r="A46" s="41"/>
      <c r="B46" s="26" t="s">
        <v>14</v>
      </c>
      <c r="C46" s="91"/>
      <c r="D46" s="99"/>
      <c r="E46" s="99"/>
      <c r="F46" s="99"/>
    </row>
    <row r="47" spans="1:6" ht="27">
      <c r="A47" s="41"/>
      <c r="B47" s="43" t="s">
        <v>86</v>
      </c>
      <c r="C47" s="102">
        <f>C49+C52+C54+C56</f>
        <v>3036.4832799999999</v>
      </c>
      <c r="D47" s="102">
        <f>D49+D52+D54+D56</f>
        <v>2036.4832799999999</v>
      </c>
      <c r="E47" s="102">
        <f>E49+E52+E54+E56</f>
        <v>500</v>
      </c>
      <c r="F47" s="102">
        <f>F49+F52+F54+F56</f>
        <v>500</v>
      </c>
    </row>
    <row r="48" spans="1:6">
      <c r="A48" s="41"/>
      <c r="B48" s="26" t="s">
        <v>12</v>
      </c>
      <c r="C48" s="91"/>
      <c r="D48" s="91"/>
      <c r="E48" s="91"/>
      <c r="F48" s="103"/>
    </row>
    <row r="49" spans="1:20">
      <c r="A49" s="41"/>
      <c r="B49" s="26" t="s">
        <v>13</v>
      </c>
      <c r="C49" s="91">
        <f>D49+E49+F49</f>
        <v>1500</v>
      </c>
      <c r="D49" s="98">
        <f>'прил 5 экон'!I43</f>
        <v>500</v>
      </c>
      <c r="E49" s="98">
        <f>'прил 5 экон'!J43</f>
        <v>500</v>
      </c>
      <c r="F49" s="98">
        <f>'прил 5 экон'!K43</f>
        <v>500</v>
      </c>
    </row>
    <row r="50" spans="1:20">
      <c r="A50" s="41"/>
      <c r="B50" s="26" t="s">
        <v>14</v>
      </c>
      <c r="C50" s="91"/>
      <c r="D50" s="99"/>
      <c r="E50" s="99"/>
      <c r="F50" s="92"/>
    </row>
    <row r="51" spans="1:20" ht="27">
      <c r="A51" s="41"/>
      <c r="B51" s="26" t="s">
        <v>15</v>
      </c>
      <c r="C51" s="91"/>
      <c r="D51" s="99"/>
      <c r="E51" s="99"/>
      <c r="F51" s="103"/>
    </row>
    <row r="52" spans="1:20">
      <c r="A52" s="141"/>
      <c r="B52" s="26" t="s">
        <v>16</v>
      </c>
      <c r="C52" s="91">
        <f>D52+E52+F52</f>
        <v>1150.0822499999999</v>
      </c>
      <c r="D52" s="98">
        <f>'прил 5 экон'!I45</f>
        <v>1150.0822499999999</v>
      </c>
      <c r="E52" s="98">
        <f>'прил 5 экон'!J45</f>
        <v>0</v>
      </c>
      <c r="F52" s="98">
        <f>'прил 5 экон'!K45</f>
        <v>0</v>
      </c>
    </row>
    <row r="53" spans="1:20">
      <c r="A53" s="141"/>
      <c r="B53" s="26" t="s">
        <v>14</v>
      </c>
      <c r="C53" s="91"/>
      <c r="D53" s="99"/>
      <c r="E53" s="99"/>
      <c r="F53" s="92"/>
    </row>
    <row r="54" spans="1:20">
      <c r="A54" s="141"/>
      <c r="B54" s="26" t="s">
        <v>17</v>
      </c>
      <c r="C54" s="91">
        <f>D54+E54+F54</f>
        <v>386.40103000000005</v>
      </c>
      <c r="D54" s="98">
        <f>'прил 5 экон'!I44</f>
        <v>386.40103000000005</v>
      </c>
      <c r="E54" s="98">
        <f>'прил 5 экон'!J44</f>
        <v>0</v>
      </c>
      <c r="F54" s="98">
        <f>'прил 5 экон'!K44</f>
        <v>0</v>
      </c>
    </row>
    <row r="55" spans="1:20">
      <c r="A55" s="141"/>
      <c r="B55" s="26" t="s">
        <v>14</v>
      </c>
      <c r="C55" s="91"/>
      <c r="D55" s="99"/>
      <c r="E55" s="99"/>
      <c r="F55" s="92"/>
    </row>
    <row r="56" spans="1:20">
      <c r="A56" s="141"/>
      <c r="B56" s="26" t="s">
        <v>18</v>
      </c>
      <c r="C56" s="91">
        <f>D56+E56+F56</f>
        <v>0</v>
      </c>
      <c r="D56" s="99"/>
      <c r="E56" s="104"/>
      <c r="F56" s="99"/>
      <c r="G56" s="44"/>
      <c r="H56" s="45"/>
      <c r="I56" s="45"/>
      <c r="J56" s="45"/>
      <c r="K56" s="46"/>
      <c r="L56" s="46"/>
      <c r="M56" s="46"/>
      <c r="N56" s="6"/>
      <c r="O56" s="6"/>
      <c r="P56" s="6"/>
      <c r="Q56" s="6"/>
      <c r="R56" s="6"/>
      <c r="S56" s="6"/>
      <c r="T56" s="6"/>
    </row>
    <row r="57" spans="1:20">
      <c r="A57" s="141"/>
      <c r="B57" s="26" t="s">
        <v>14</v>
      </c>
      <c r="C57" s="91"/>
      <c r="D57" s="99"/>
      <c r="E57" s="104"/>
      <c r="F57" s="99"/>
      <c r="G57" s="44"/>
      <c r="H57" s="45"/>
      <c r="I57" s="45"/>
      <c r="J57" s="45"/>
      <c r="K57" s="46"/>
      <c r="L57" s="46"/>
      <c r="M57" s="46"/>
      <c r="N57" s="6"/>
      <c r="O57" s="6"/>
      <c r="P57" s="6"/>
      <c r="Q57" s="6"/>
      <c r="R57" s="6"/>
      <c r="S57" s="6"/>
      <c r="T57" s="6"/>
    </row>
    <row r="58" spans="1:20">
      <c r="A58" s="10"/>
      <c r="B58"/>
      <c r="C58"/>
      <c r="D58"/>
      <c r="E58"/>
      <c r="F58"/>
    </row>
    <row r="59" spans="1:20">
      <c r="A59" s="4"/>
      <c r="B59"/>
      <c r="C59"/>
      <c r="D59"/>
      <c r="E59"/>
      <c r="F59"/>
    </row>
    <row r="60" spans="1:20">
      <c r="A60" s="4"/>
      <c r="B60"/>
      <c r="C60"/>
      <c r="D60"/>
      <c r="E60"/>
      <c r="F60"/>
    </row>
    <row r="61" spans="1:20">
      <c r="A61" s="4"/>
      <c r="B61"/>
      <c r="C61"/>
      <c r="D61"/>
      <c r="E61"/>
      <c r="F61"/>
    </row>
    <row r="62" spans="1:20">
      <c r="A62" s="4"/>
      <c r="B62"/>
      <c r="C62"/>
      <c r="D62"/>
      <c r="E62"/>
      <c r="F62"/>
    </row>
    <row r="63" spans="1:20">
      <c r="A63" s="4"/>
      <c r="B63"/>
      <c r="C63"/>
      <c r="D63"/>
      <c r="E63"/>
      <c r="F63"/>
    </row>
    <row r="64" spans="1:20">
      <c r="A64" s="4"/>
      <c r="B64"/>
      <c r="C64"/>
      <c r="D64"/>
      <c r="E64"/>
      <c r="F64"/>
    </row>
    <row r="65" spans="1:6">
      <c r="A65" s="4"/>
      <c r="B65"/>
      <c r="C65"/>
      <c r="D65"/>
      <c r="E65"/>
      <c r="F65"/>
    </row>
  </sheetData>
  <mergeCells count="14">
    <mergeCell ref="B15:F15"/>
    <mergeCell ref="A5:F5"/>
    <mergeCell ref="A6:F6"/>
    <mergeCell ref="A7:F7"/>
    <mergeCell ref="A9:F9"/>
    <mergeCell ref="A10:A12"/>
    <mergeCell ref="B10:B12"/>
    <mergeCell ref="C10:F10"/>
    <mergeCell ref="C11:C12"/>
    <mergeCell ref="E2:F2"/>
    <mergeCell ref="D3:F3"/>
    <mergeCell ref="C4:F4"/>
    <mergeCell ref="D11:F11"/>
    <mergeCell ref="B14:F14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4 экон </vt:lpstr>
      <vt:lpstr>прил 5 экон</vt:lpstr>
      <vt:lpstr>прил 7 экон</vt:lpstr>
      <vt:lpstr>'прил 4 экон '!Заголовки_для_печати</vt:lpstr>
      <vt:lpstr>'прил 5 экон'!Заголовки_для_печати</vt:lpstr>
      <vt:lpstr>'прил 7 экон'!Заголовки_для_печати</vt:lpstr>
      <vt:lpstr>'прил 4 экон '!Область_печати</vt:lpstr>
      <vt:lpstr>'прил 7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2017-08-22T03:04:43Z</cp:lastPrinted>
  <dcterms:created xsi:type="dcterms:W3CDTF">2015-12-01T03:34:08Z</dcterms:created>
  <dcterms:modified xsi:type="dcterms:W3CDTF">2017-08-26T11:06:21Z</dcterms:modified>
</cp:coreProperties>
</file>